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600" yWindow="90" windowWidth="15480" windowHeight="7155" activeTab="3"/>
  </bookViews>
  <sheets>
    <sheet name="손자(병)(1)" sheetId="26" r:id="rId1"/>
    <sheet name="손자(순)(2)" sheetId="27" r:id="rId2"/>
    <sheet name="합동(3)" sheetId="25" r:id="rId3"/>
    <sheet name="관계(4)" sheetId="40" r:id="rId4"/>
    <sheet name="관계(5)" sheetId="31" r:id="rId5"/>
  </sheets>
  <definedNames>
    <definedName name="_xlnm.Print_Area" localSheetId="4">'관계(5)'!$A$1:$P$248</definedName>
    <definedName name="_xlnm.Print_Area" localSheetId="0">'손자(병)(1)'!$A$1:$P$166</definedName>
    <definedName name="_xlnm.Print_Area" localSheetId="2">'합동(3)'!$A$1:$P$190</definedName>
  </definedNames>
  <calcPr calcId="162913"/>
</workbook>
</file>

<file path=xl/calcChain.xml><?xml version="1.0" encoding="utf-8"?>
<calcChain xmlns="http://schemas.openxmlformats.org/spreadsheetml/2006/main">
  <c r="F112" i="25" l="1"/>
  <c r="E89" i="26"/>
  <c r="F88" i="31"/>
  <c r="C68" i="27"/>
  <c r="C82" i="26"/>
  <c r="C81" i="26"/>
  <c r="E52" i="31"/>
  <c r="E47" i="31"/>
  <c r="I52" i="31"/>
  <c r="I47" i="31"/>
  <c r="J47" i="31" s="1"/>
  <c r="M52" i="31"/>
  <c r="M47" i="31"/>
  <c r="D87" i="31"/>
  <c r="D98" i="31"/>
  <c r="D121" i="31" s="1"/>
  <c r="F122" i="31" s="1"/>
  <c r="E87" i="31"/>
  <c r="E98" i="31"/>
  <c r="E152" i="31"/>
  <c r="H121" i="31"/>
  <c r="H152" i="31"/>
  <c r="J152" i="31"/>
  <c r="L153" i="31" s="1"/>
  <c r="K152" i="31"/>
  <c r="I207" i="31" s="1"/>
  <c r="D76" i="31"/>
  <c r="F77" i="31" s="1"/>
  <c r="E76" i="31"/>
  <c r="E17" i="31"/>
  <c r="E143" i="31"/>
  <c r="F70" i="31"/>
  <c r="M46" i="31"/>
  <c r="M48" i="31"/>
  <c r="G112" i="31"/>
  <c r="C121" i="31" s="1"/>
  <c r="H39" i="31"/>
  <c r="I39" i="31" s="1"/>
  <c r="E70" i="31"/>
  <c r="C88" i="31" s="1"/>
  <c r="G88" i="31" s="1"/>
  <c r="I46" i="31"/>
  <c r="G178" i="31"/>
  <c r="G179" i="31"/>
  <c r="H48" i="31"/>
  <c r="L48" i="31"/>
  <c r="D143" i="31" s="1"/>
  <c r="N43" i="40"/>
  <c r="E59" i="40" s="1"/>
  <c r="I81" i="40"/>
  <c r="H160" i="40" s="1"/>
  <c r="F59" i="40"/>
  <c r="F123" i="40"/>
  <c r="D123" i="40"/>
  <c r="F136" i="40"/>
  <c r="D136" i="40"/>
  <c r="N137" i="40"/>
  <c r="D59" i="40"/>
  <c r="D96" i="40" s="1"/>
  <c r="D58" i="40"/>
  <c r="D95" i="40" s="1"/>
  <c r="G148" i="40" s="1"/>
  <c r="D81" i="40"/>
  <c r="K135" i="40"/>
  <c r="P134" i="40" s="1"/>
  <c r="E43" i="40"/>
  <c r="G159" i="40" s="1"/>
  <c r="I80" i="40"/>
  <c r="G160" i="40" s="1"/>
  <c r="I43" i="40"/>
  <c r="M43" i="40"/>
  <c r="E58" i="40" s="1"/>
  <c r="G59" i="40" s="1"/>
  <c r="F58" i="40"/>
  <c r="F80" i="40"/>
  <c r="F96" i="40"/>
  <c r="J43" i="40"/>
  <c r="I95" i="40"/>
  <c r="G149" i="40" s="1"/>
  <c r="H149" i="40" s="1"/>
  <c r="F112" i="40"/>
  <c r="I112" i="40"/>
  <c r="H39" i="40"/>
  <c r="D102" i="40" s="1"/>
  <c r="H102" i="40" s="1"/>
  <c r="K112" i="40" s="1"/>
  <c r="P113" i="40" s="1"/>
  <c r="G146" i="40" s="1"/>
  <c r="E11" i="40"/>
  <c r="E102" i="40"/>
  <c r="F111" i="40"/>
  <c r="I111" i="40"/>
  <c r="P111" i="40"/>
  <c r="D146" i="40" s="1"/>
  <c r="F43" i="40"/>
  <c r="H159" i="40" s="1"/>
  <c r="F81" i="40"/>
  <c r="I96" i="40"/>
  <c r="G154" i="40"/>
  <c r="H154" i="40" s="1"/>
  <c r="G95" i="40"/>
  <c r="I37" i="40"/>
  <c r="J37" i="40" s="1"/>
  <c r="D70" i="40"/>
  <c r="C81" i="40" s="1"/>
  <c r="D71" i="40"/>
  <c r="E89" i="40"/>
  <c r="G80" i="40"/>
  <c r="E52" i="40"/>
  <c r="C59" i="40" s="1"/>
  <c r="L39" i="40"/>
  <c r="E53" i="40"/>
  <c r="E37" i="40"/>
  <c r="F120" i="40" s="1"/>
  <c r="D39" i="40"/>
  <c r="D31" i="40"/>
  <c r="E31" i="40" s="1"/>
  <c r="H32" i="40"/>
  <c r="I133" i="40"/>
  <c r="F132" i="40"/>
  <c r="P132" i="40" s="1"/>
  <c r="N124" i="40"/>
  <c r="I120" i="40"/>
  <c r="F119" i="40"/>
  <c r="D34" i="40"/>
  <c r="D87" i="40"/>
  <c r="E72" i="40"/>
  <c r="E71" i="40"/>
  <c r="E70" i="40" s="1"/>
  <c r="C96" i="40" s="1"/>
  <c r="H53" i="25"/>
  <c r="C80" i="25" s="1"/>
  <c r="M43" i="25"/>
  <c r="D79" i="25" s="1"/>
  <c r="E17" i="25"/>
  <c r="C60" i="25" s="1"/>
  <c r="F79" i="25"/>
  <c r="I37" i="25"/>
  <c r="I43" i="25"/>
  <c r="I38" i="25"/>
  <c r="M37" i="25"/>
  <c r="N37" i="25" s="1"/>
  <c r="I156" i="25" s="1"/>
  <c r="I103" i="25"/>
  <c r="F68" i="25"/>
  <c r="I104" i="25"/>
  <c r="F80" i="25"/>
  <c r="E104" i="25"/>
  <c r="F69" i="25"/>
  <c r="N43" i="25"/>
  <c r="D80" i="25"/>
  <c r="J37" i="25"/>
  <c r="J43" i="25"/>
  <c r="D53" i="25"/>
  <c r="C104" i="25" s="1"/>
  <c r="H39" i="25"/>
  <c r="L39" i="25"/>
  <c r="H54" i="25"/>
  <c r="H55" i="25"/>
  <c r="H56" i="25" s="1"/>
  <c r="G53" i="25"/>
  <c r="C69" i="25" s="1"/>
  <c r="H28" i="27"/>
  <c r="N38" i="27"/>
  <c r="D58" i="27" s="1"/>
  <c r="E58" i="27"/>
  <c r="M38" i="27"/>
  <c r="D57" i="27" s="1"/>
  <c r="E57" i="27"/>
  <c r="I38" i="27"/>
  <c r="I33" i="27"/>
  <c r="J38" i="27"/>
  <c r="E104" i="27"/>
  <c r="E105" i="27" s="1"/>
  <c r="E17" i="27"/>
  <c r="D73" i="27"/>
  <c r="D74" i="27" s="1"/>
  <c r="D75" i="27" s="1"/>
  <c r="H34" i="27"/>
  <c r="D103" i="27"/>
  <c r="F103" i="27" s="1"/>
  <c r="L34" i="27"/>
  <c r="C73" i="27"/>
  <c r="F73" i="27" s="1"/>
  <c r="K114" i="27" s="1"/>
  <c r="P114" i="27" s="1"/>
  <c r="D219" i="31"/>
  <c r="D204" i="31"/>
  <c r="N205" i="31" s="1"/>
  <c r="N52" i="31"/>
  <c r="J52" i="31"/>
  <c r="J170" i="31" s="1"/>
  <c r="F52" i="31"/>
  <c r="N46" i="31"/>
  <c r="J46" i="31"/>
  <c r="I213" i="31" s="1"/>
  <c r="E46" i="31"/>
  <c r="F46" i="31" s="1"/>
  <c r="O174" i="27"/>
  <c r="E150" i="27"/>
  <c r="G150" i="27"/>
  <c r="E145" i="27"/>
  <c r="G145" i="27"/>
  <c r="F136" i="27"/>
  <c r="D136" i="27"/>
  <c r="N137" i="27"/>
  <c r="D188" i="27" s="1"/>
  <c r="N188" i="27" s="1"/>
  <c r="I133" i="27"/>
  <c r="F132" i="27"/>
  <c r="D132" i="27"/>
  <c r="K133" i="27" s="1"/>
  <c r="F124" i="27"/>
  <c r="D124" i="27"/>
  <c r="N125" i="27" s="1"/>
  <c r="D177" i="27" s="1"/>
  <c r="N177" i="27"/>
  <c r="I121" i="27"/>
  <c r="F120" i="27"/>
  <c r="D120" i="27"/>
  <c r="K121" i="27" s="1"/>
  <c r="N120" i="27" s="1"/>
  <c r="I113" i="27"/>
  <c r="F113" i="27"/>
  <c r="I112" i="27"/>
  <c r="F112" i="27"/>
  <c r="D112" i="27"/>
  <c r="K112" i="27"/>
  <c r="N112" i="27"/>
  <c r="D165" i="27" s="1"/>
  <c r="K165" i="27" s="1"/>
  <c r="H97" i="27"/>
  <c r="H96" i="27"/>
  <c r="H82" i="27"/>
  <c r="I190" i="27" s="1"/>
  <c r="K190" i="27" s="1"/>
  <c r="H81" i="27"/>
  <c r="I179" i="27" s="1"/>
  <c r="K179" i="27" s="1"/>
  <c r="E69" i="27"/>
  <c r="E68" i="27"/>
  <c r="F197" i="27"/>
  <c r="G197" i="27"/>
  <c r="G48" i="27"/>
  <c r="C57" i="27" s="1"/>
  <c r="G57" i="27" s="1"/>
  <c r="C89" i="27" s="1"/>
  <c r="F89" i="27" s="1"/>
  <c r="F38" i="27"/>
  <c r="G206" i="27"/>
  <c r="E38" i="27"/>
  <c r="H30" i="27"/>
  <c r="D34" i="27"/>
  <c r="D30" i="27" s="1"/>
  <c r="D29" i="27" s="1"/>
  <c r="D167" i="27" s="1"/>
  <c r="D27" i="27"/>
  <c r="E27" i="27"/>
  <c r="H50" i="27"/>
  <c r="L30" i="27"/>
  <c r="G49" i="27"/>
  <c r="D88" i="27"/>
  <c r="E49" i="27"/>
  <c r="E48" i="27" s="1"/>
  <c r="F156" i="27"/>
  <c r="G81" i="27"/>
  <c r="I82" i="27" s="1"/>
  <c r="D49" i="27"/>
  <c r="G157" i="27"/>
  <c r="E81" i="27"/>
  <c r="F207" i="27"/>
  <c r="E96" i="27"/>
  <c r="F151" i="27"/>
  <c r="G151" i="27"/>
  <c r="K123" i="27"/>
  <c r="F43" i="25"/>
  <c r="G180" i="25" s="1"/>
  <c r="E43" i="25"/>
  <c r="F180" i="25"/>
  <c r="G118" i="25"/>
  <c r="D160" i="25"/>
  <c r="D146" i="25"/>
  <c r="D134" i="26"/>
  <c r="D123" i="26"/>
  <c r="N124" i="26" s="1"/>
  <c r="N38" i="26"/>
  <c r="D58" i="26" s="1"/>
  <c r="M38" i="26"/>
  <c r="J38" i="26"/>
  <c r="G82" i="26"/>
  <c r="I38" i="26"/>
  <c r="F38" i="26"/>
  <c r="E38" i="26"/>
  <c r="F154" i="26" s="1"/>
  <c r="I131" i="26"/>
  <c r="D88" i="31"/>
  <c r="D99" i="31"/>
  <c r="D153" i="31"/>
  <c r="E88" i="31"/>
  <c r="E153" i="31" s="1"/>
  <c r="E99" i="31"/>
  <c r="D77" i="31"/>
  <c r="G243" i="31"/>
  <c r="E77" i="31"/>
  <c r="F243" i="31"/>
  <c r="H122" i="31"/>
  <c r="H153" i="31" s="1"/>
  <c r="K153" i="31"/>
  <c r="G240" i="31"/>
  <c r="F219" i="31"/>
  <c r="D220" i="31" s="1"/>
  <c r="G239" i="31"/>
  <c r="G122" i="31"/>
  <c r="G170" i="31" s="1"/>
  <c r="H169" i="31"/>
  <c r="F240" i="31"/>
  <c r="F204" i="31"/>
  <c r="D205" i="31"/>
  <c r="D70" i="31"/>
  <c r="C76" i="31" s="1"/>
  <c r="D112" i="31"/>
  <c r="C153" i="31" s="1"/>
  <c r="F187" i="31"/>
  <c r="P187" i="31" s="1"/>
  <c r="D228" i="31" s="1"/>
  <c r="I187" i="31"/>
  <c r="F188" i="31"/>
  <c r="I188" i="31"/>
  <c r="K169" i="31"/>
  <c r="F230" i="31" s="1"/>
  <c r="G230" i="31" s="1"/>
  <c r="H136" i="31"/>
  <c r="K170" i="31"/>
  <c r="H137" i="31"/>
  <c r="F234" i="31"/>
  <c r="G234" i="31" s="1"/>
  <c r="N220" i="31"/>
  <c r="D38" i="31"/>
  <c r="E38" i="31" s="1"/>
  <c r="D197" i="31" s="1"/>
  <c r="D40" i="31"/>
  <c r="E40" i="31"/>
  <c r="E42" i="31"/>
  <c r="F42" i="31"/>
  <c r="D216" i="31" s="1"/>
  <c r="H41" i="31"/>
  <c r="D190" i="31"/>
  <c r="N190" i="31" s="1"/>
  <c r="N41" i="31"/>
  <c r="L42" i="31"/>
  <c r="M42" i="31"/>
  <c r="I198" i="31"/>
  <c r="D48" i="31"/>
  <c r="D44" i="31"/>
  <c r="D43" i="31" s="1"/>
  <c r="E56" i="31"/>
  <c r="F56" i="31" s="1"/>
  <c r="F58" i="31" s="1"/>
  <c r="C83" i="31" s="1"/>
  <c r="E57" i="31"/>
  <c r="F57" i="31"/>
  <c r="I56" i="31"/>
  <c r="J56" i="31" s="1"/>
  <c r="J58" i="31" s="1"/>
  <c r="C94" i="31" s="1"/>
  <c r="I57" i="31"/>
  <c r="J57" i="31"/>
  <c r="M56" i="31"/>
  <c r="N56" i="31" s="1"/>
  <c r="M57" i="31"/>
  <c r="D82" i="31"/>
  <c r="D92" i="31" s="1"/>
  <c r="D93" i="31" s="1"/>
  <c r="D58" i="31"/>
  <c r="C81" i="31"/>
  <c r="H58" i="31"/>
  <c r="E71" i="31" s="1"/>
  <c r="E72" i="31" s="1"/>
  <c r="L58" i="31"/>
  <c r="F71" i="31"/>
  <c r="E104" i="26"/>
  <c r="E105" i="26" s="1"/>
  <c r="H97" i="26"/>
  <c r="H96" i="26"/>
  <c r="F145" i="26" s="1"/>
  <c r="G145" i="26" s="1"/>
  <c r="F134" i="26"/>
  <c r="D135" i="26"/>
  <c r="N135" i="26"/>
  <c r="F123" i="26"/>
  <c r="I120" i="26"/>
  <c r="P119" i="26" s="1"/>
  <c r="F119" i="26"/>
  <c r="I112" i="26"/>
  <c r="F112" i="26"/>
  <c r="I111" i="26"/>
  <c r="F111" i="26"/>
  <c r="H82" i="26"/>
  <c r="H81" i="26"/>
  <c r="F155" i="26" s="1"/>
  <c r="E69" i="26"/>
  <c r="E68" i="26"/>
  <c r="E58" i="26"/>
  <c r="E57" i="26"/>
  <c r="G48" i="26"/>
  <c r="H28" i="26" s="1"/>
  <c r="D48" i="26"/>
  <c r="G154" i="26"/>
  <c r="L34" i="26"/>
  <c r="H34" i="26"/>
  <c r="D88" i="26" s="1"/>
  <c r="D34" i="26"/>
  <c r="D30" i="26" s="1"/>
  <c r="D29" i="26" s="1"/>
  <c r="D27" i="26"/>
  <c r="E27" i="26"/>
  <c r="E29" i="26" s="1"/>
  <c r="E17" i="26"/>
  <c r="F160" i="25"/>
  <c r="D161" i="25"/>
  <c r="F146" i="25"/>
  <c r="D147" i="25" s="1"/>
  <c r="I135" i="25"/>
  <c r="F135" i="25"/>
  <c r="I134" i="25"/>
  <c r="F134" i="25"/>
  <c r="I119" i="25"/>
  <c r="I118" i="25"/>
  <c r="F170" i="25" s="1"/>
  <c r="G170" i="25" s="1"/>
  <c r="F91" i="25"/>
  <c r="F90" i="25"/>
  <c r="D39" i="25"/>
  <c r="D35" i="25"/>
  <c r="D34" i="25"/>
  <c r="E37" i="25"/>
  <c r="F142" i="25" s="1"/>
  <c r="P142" i="25" s="1"/>
  <c r="H33" i="25"/>
  <c r="I33" i="25"/>
  <c r="D33" i="25"/>
  <c r="D32" i="25"/>
  <c r="G97" i="26"/>
  <c r="D68" i="26"/>
  <c r="F69" i="26" s="1"/>
  <c r="E38" i="25"/>
  <c r="F38" i="25" s="1"/>
  <c r="L35" i="25"/>
  <c r="L34" i="25"/>
  <c r="H35" i="25"/>
  <c r="H34" i="25"/>
  <c r="D110" i="25"/>
  <c r="C84" i="25"/>
  <c r="D128" i="31"/>
  <c r="J169" i="31"/>
  <c r="L170" i="31" s="1"/>
  <c r="E33" i="26"/>
  <c r="F33" i="26" s="1"/>
  <c r="E137" i="31"/>
  <c r="G50" i="26"/>
  <c r="D62" i="26"/>
  <c r="F130" i="26"/>
  <c r="P130" i="26" s="1"/>
  <c r="D83" i="31"/>
  <c r="G137" i="31"/>
  <c r="E169" i="31"/>
  <c r="C92" i="31"/>
  <c r="F239" i="31"/>
  <c r="G153" i="31"/>
  <c r="J153" i="31"/>
  <c r="L30" i="26"/>
  <c r="D90" i="25"/>
  <c r="E136" i="31"/>
  <c r="E170" i="31"/>
  <c r="H113" i="31"/>
  <c r="H112" i="31" s="1"/>
  <c r="H114" i="31"/>
  <c r="I58" i="31"/>
  <c r="C93" i="31"/>
  <c r="D189" i="31"/>
  <c r="N189" i="31" s="1"/>
  <c r="I41" i="31"/>
  <c r="J41" i="31"/>
  <c r="D215" i="31" s="1"/>
  <c r="L44" i="31"/>
  <c r="L43" i="31"/>
  <c r="E58" i="31"/>
  <c r="C82" i="31"/>
  <c r="D191" i="31"/>
  <c r="N191" i="31"/>
  <c r="D187" i="31"/>
  <c r="K187" i="31" s="1"/>
  <c r="N187" i="31" s="1"/>
  <c r="E39" i="25"/>
  <c r="E35" i="25" s="1"/>
  <c r="E119" i="25"/>
  <c r="L29" i="26"/>
  <c r="G49" i="26"/>
  <c r="G51" i="26"/>
  <c r="E64" i="26" s="1"/>
  <c r="G113" i="31"/>
  <c r="D200" i="31"/>
  <c r="D135" i="25"/>
  <c r="E33" i="25"/>
  <c r="E34" i="25" s="1"/>
  <c r="H49" i="26"/>
  <c r="C73" i="26"/>
  <c r="D124" i="26"/>
  <c r="M58" i="31"/>
  <c r="C104" i="31"/>
  <c r="N57" i="31"/>
  <c r="G136" i="31"/>
  <c r="I137" i="31" s="1"/>
  <c r="E34" i="26"/>
  <c r="E30" i="26"/>
  <c r="C62" i="26"/>
  <c r="F159" i="26"/>
  <c r="D73" i="26"/>
  <c r="H50" i="26"/>
  <c r="D103" i="26"/>
  <c r="F103" i="26" s="1"/>
  <c r="K113" i="26" s="1"/>
  <c r="P113" i="26" s="1"/>
  <c r="F143" i="26" s="1"/>
  <c r="G143" i="26" s="1"/>
  <c r="E122" i="31"/>
  <c r="E54" i="25"/>
  <c r="E53" i="25" s="1"/>
  <c r="I55" i="25"/>
  <c r="E118" i="25"/>
  <c r="F206" i="27"/>
  <c r="E33" i="27"/>
  <c r="G97" i="27"/>
  <c r="E97" i="27"/>
  <c r="I139" i="27"/>
  <c r="K139" i="27"/>
  <c r="E82" i="27"/>
  <c r="C62" i="27"/>
  <c r="F201" i="27"/>
  <c r="G201" i="27" s="1"/>
  <c r="D74" i="26"/>
  <c r="K135" i="25"/>
  <c r="N135" i="25"/>
  <c r="E34" i="27"/>
  <c r="E30" i="27" s="1"/>
  <c r="E29" i="27" s="1"/>
  <c r="D113" i="27"/>
  <c r="K113" i="27"/>
  <c r="I28" i="27"/>
  <c r="H29" i="27"/>
  <c r="H48" i="26"/>
  <c r="C69" i="26" s="1"/>
  <c r="D75" i="26"/>
  <c r="D121" i="27"/>
  <c r="K122" i="27" s="1"/>
  <c r="N121" i="27" s="1"/>
  <c r="D173" i="27" s="1"/>
  <c r="J28" i="27"/>
  <c r="D133" i="27" s="1"/>
  <c r="D111" i="26"/>
  <c r="K111" i="26" s="1"/>
  <c r="N111" i="26" s="1"/>
  <c r="E32" i="25"/>
  <c r="F32" i="25"/>
  <c r="D155" i="25"/>
  <c r="D134" i="25"/>
  <c r="K134" i="25" s="1"/>
  <c r="I137" i="26"/>
  <c r="K137" i="26" s="1"/>
  <c r="E97" i="26"/>
  <c r="E82" i="26"/>
  <c r="G155" i="26"/>
  <c r="G119" i="25"/>
  <c r="D142" i="25"/>
  <c r="K143" i="25"/>
  <c r="N142" i="25" s="1"/>
  <c r="P135" i="25"/>
  <c r="E168" i="25"/>
  <c r="D136" i="25"/>
  <c r="F174" i="25"/>
  <c r="G174" i="25" s="1"/>
  <c r="J33" i="25"/>
  <c r="P134" i="25"/>
  <c r="D168" i="25" s="1"/>
  <c r="D171" i="25" s="1"/>
  <c r="D172" i="25" s="1"/>
  <c r="D175" i="25" s="1"/>
  <c r="M33" i="26"/>
  <c r="N33" i="26" s="1"/>
  <c r="N34" i="26" s="1"/>
  <c r="D57" i="26"/>
  <c r="F58" i="26" s="1"/>
  <c r="I143" i="25"/>
  <c r="F181" i="25"/>
  <c r="I54" i="25"/>
  <c r="C73" i="25"/>
  <c r="D91" i="25"/>
  <c r="D81" i="26"/>
  <c r="M34" i="26"/>
  <c r="P188" i="31"/>
  <c r="E228" i="31" s="1"/>
  <c r="F40" i="31"/>
  <c r="D214" i="31"/>
  <c r="D199" i="31"/>
  <c r="N42" i="31"/>
  <c r="D201" i="31"/>
  <c r="G114" i="31"/>
  <c r="G115" i="31" s="1"/>
  <c r="E128" i="31"/>
  <c r="E129" i="31" s="1"/>
  <c r="E130" i="31" s="1"/>
  <c r="D152" i="31"/>
  <c r="F153" i="31" s="1"/>
  <c r="D54" i="25"/>
  <c r="D56" i="25"/>
  <c r="F111" i="25" s="1"/>
  <c r="D125" i="25"/>
  <c r="G125" i="25" s="1"/>
  <c r="N113" i="27"/>
  <c r="D166" i="27"/>
  <c r="N166" i="27" s="1"/>
  <c r="F146" i="27"/>
  <c r="G146" i="27"/>
  <c r="C95" i="25"/>
  <c r="G104" i="25"/>
  <c r="E121" i="31"/>
  <c r="G121" i="31"/>
  <c r="I122" i="31" s="1"/>
  <c r="L34" i="40"/>
  <c r="L33" i="40"/>
  <c r="H34" i="40"/>
  <c r="H33" i="40" s="1"/>
  <c r="M37" i="40"/>
  <c r="E54" i="40"/>
  <c r="D64" i="40" s="1"/>
  <c r="I127" i="40"/>
  <c r="P112" i="40"/>
  <c r="E146" i="40" s="1"/>
  <c r="I140" i="40"/>
  <c r="G55" i="25"/>
  <c r="H49" i="27"/>
  <c r="P137" i="27"/>
  <c r="F188" i="27" s="1"/>
  <c r="I34" i="27"/>
  <c r="D172" i="27"/>
  <c r="D137" i="27"/>
  <c r="F33" i="27"/>
  <c r="F34" i="27"/>
  <c r="F30" i="27" s="1"/>
  <c r="F29" i="27" s="1"/>
  <c r="D48" i="27"/>
  <c r="C82" i="27" s="1"/>
  <c r="D51" i="27"/>
  <c r="E89" i="27" s="1"/>
  <c r="D125" i="27"/>
  <c r="D69" i="27"/>
  <c r="D68" i="27"/>
  <c r="F69" i="27" s="1"/>
  <c r="G96" i="27"/>
  <c r="G50" i="27"/>
  <c r="D62" i="27"/>
  <c r="P112" i="27"/>
  <c r="P113" i="27"/>
  <c r="P120" i="27"/>
  <c r="P132" i="27"/>
  <c r="F73" i="26"/>
  <c r="F149" i="26"/>
  <c r="G149" i="26" s="1"/>
  <c r="D49" i="26"/>
  <c r="D51" i="26"/>
  <c r="E90" i="26" s="1"/>
  <c r="H30" i="26"/>
  <c r="H29" i="26" s="1"/>
  <c r="E49" i="26"/>
  <c r="E48" i="26" s="1"/>
  <c r="D69" i="26"/>
  <c r="G159" i="26"/>
  <c r="P111" i="26"/>
  <c r="D143" i="26" s="1"/>
  <c r="D146" i="26" s="1"/>
  <c r="D147" i="26" s="1"/>
  <c r="P112" i="26"/>
  <c r="E143" i="26"/>
  <c r="I53" i="25"/>
  <c r="C91" i="25" s="1"/>
  <c r="G158" i="27"/>
  <c r="D89" i="27"/>
  <c r="N58" i="31"/>
  <c r="C105" i="31"/>
  <c r="I222" i="31"/>
  <c r="L29" i="27"/>
  <c r="D114" i="27" s="1"/>
  <c r="N165" i="27"/>
  <c r="F158" i="27"/>
  <c r="G207" i="27"/>
  <c r="H48" i="27"/>
  <c r="C69" i="27" s="1"/>
  <c r="M33" i="27"/>
  <c r="D68" i="25"/>
  <c r="G103" i="25"/>
  <c r="J104" i="25" s="1"/>
  <c r="M38" i="25"/>
  <c r="D111" i="40"/>
  <c r="K111" i="40" s="1"/>
  <c r="P119" i="40"/>
  <c r="I39" i="40"/>
  <c r="F95" i="40"/>
  <c r="D124" i="40"/>
  <c r="K134" i="27"/>
  <c r="I28" i="26"/>
  <c r="N134" i="25"/>
  <c r="F27" i="27"/>
  <c r="D69" i="25"/>
  <c r="D80" i="40"/>
  <c r="G152" i="31"/>
  <c r="I153" i="31" s="1"/>
  <c r="M153" i="31" s="1"/>
  <c r="G169" i="31"/>
  <c r="I170" i="31" s="1"/>
  <c r="N37" i="40"/>
  <c r="N39" i="40" s="1"/>
  <c r="M39" i="40"/>
  <c r="G51" i="27"/>
  <c r="F183" i="27"/>
  <c r="I184" i="27"/>
  <c r="E143" i="27"/>
  <c r="I166" i="27"/>
  <c r="F166" i="27"/>
  <c r="P166" i="27" s="1"/>
  <c r="E195" i="27" s="1"/>
  <c r="F159" i="27"/>
  <c r="F144" i="27"/>
  <c r="F211" i="27"/>
  <c r="F143" i="27"/>
  <c r="F147" i="27" s="1"/>
  <c r="F148" i="27" s="1"/>
  <c r="F152" i="27" s="1"/>
  <c r="F167" i="27"/>
  <c r="I167" i="27"/>
  <c r="D104" i="27"/>
  <c r="I30" i="27"/>
  <c r="I29" i="27"/>
  <c r="P188" i="27"/>
  <c r="N189" i="27"/>
  <c r="D189" i="27"/>
  <c r="I173" i="27"/>
  <c r="F172" i="27"/>
  <c r="I165" i="27"/>
  <c r="F165" i="27"/>
  <c r="P165" i="27" s="1"/>
  <c r="D195" i="27" s="1"/>
  <c r="D143" i="27"/>
  <c r="D147" i="27" s="1"/>
  <c r="D148" i="27" s="1"/>
  <c r="G159" i="27"/>
  <c r="F149" i="27"/>
  <c r="G211" i="27"/>
  <c r="D113" i="26"/>
  <c r="G69" i="26"/>
  <c r="C64" i="26"/>
  <c r="C75" i="26"/>
  <c r="F75" i="26"/>
  <c r="N30" i="26"/>
  <c r="N29" i="26"/>
  <c r="D88" i="40"/>
  <c r="D103" i="40"/>
  <c r="I34" i="40"/>
  <c r="M39" i="25"/>
  <c r="N38" i="25"/>
  <c r="I144" i="25"/>
  <c r="F143" i="25"/>
  <c r="N33" i="27"/>
  <c r="M34" i="27"/>
  <c r="C63" i="27" s="1"/>
  <c r="I122" i="27"/>
  <c r="F121" i="27"/>
  <c r="G69" i="27"/>
  <c r="G68" i="27"/>
  <c r="F153" i="40"/>
  <c r="F148" i="40"/>
  <c r="H148" i="40" s="1"/>
  <c r="K122" i="40"/>
  <c r="P121" i="40" s="1"/>
  <c r="D120" i="26"/>
  <c r="K121" i="26"/>
  <c r="N120" i="26" s="1"/>
  <c r="J28" i="26"/>
  <c r="F242" i="31"/>
  <c r="M34" i="40"/>
  <c r="M33" i="40"/>
  <c r="C64" i="40"/>
  <c r="E64" i="40" s="1"/>
  <c r="P172" i="27"/>
  <c r="G143" i="27"/>
  <c r="P183" i="27"/>
  <c r="P121" i="27"/>
  <c r="I174" i="27"/>
  <c r="C74" i="27"/>
  <c r="F74" i="27" s="1"/>
  <c r="K124" i="27" s="1"/>
  <c r="P122" i="27" s="1"/>
  <c r="F174" i="27" s="1"/>
  <c r="M30" i="27"/>
  <c r="M29" i="27" s="1"/>
  <c r="N39" i="25"/>
  <c r="C86" i="25" s="1"/>
  <c r="C75" i="25"/>
  <c r="N34" i="27"/>
  <c r="I134" i="27"/>
  <c r="C96" i="25"/>
  <c r="C74" i="25"/>
  <c r="M35" i="25"/>
  <c r="M34" i="25"/>
  <c r="C85" i="25"/>
  <c r="D131" i="26"/>
  <c r="K132" i="26"/>
  <c r="N131" i="26" s="1"/>
  <c r="F150" i="40"/>
  <c r="F151" i="40" s="1"/>
  <c r="F173" i="27"/>
  <c r="C97" i="25"/>
  <c r="N35" i="25"/>
  <c r="N34" i="25" s="1"/>
  <c r="N30" i="27"/>
  <c r="N29" i="27" s="1"/>
  <c r="C75" i="27"/>
  <c r="F75" i="27" s="1"/>
  <c r="K136" i="27" s="1"/>
  <c r="P134" i="27" s="1"/>
  <c r="F185" i="27" s="1"/>
  <c r="C64" i="27"/>
  <c r="K174" i="27"/>
  <c r="N173" i="27"/>
  <c r="E103" i="25"/>
  <c r="I150" i="25"/>
  <c r="P147" i="25" s="1"/>
  <c r="I32" i="40"/>
  <c r="D120" i="40" s="1"/>
  <c r="D112" i="40"/>
  <c r="N112" i="40" s="1"/>
  <c r="I127" i="27"/>
  <c r="K127" i="27" s="1"/>
  <c r="F157" i="27"/>
  <c r="E144" i="27" s="1"/>
  <c r="G144" i="27" s="1"/>
  <c r="G54" i="25"/>
  <c r="G56" i="25"/>
  <c r="C63" i="40"/>
  <c r="D33" i="40"/>
  <c r="D113" i="40" s="1"/>
  <c r="N113" i="40" s="1"/>
  <c r="E39" i="40"/>
  <c r="E34" i="40" s="1"/>
  <c r="E33" i="40" s="1"/>
  <c r="F37" i="40"/>
  <c r="F39" i="40" s="1"/>
  <c r="F34" i="40" s="1"/>
  <c r="H80" i="40"/>
  <c r="J81" i="40" s="1"/>
  <c r="H95" i="40"/>
  <c r="J96" i="40" s="1"/>
  <c r="F133" i="40"/>
  <c r="J32" i="40"/>
  <c r="I33" i="40"/>
  <c r="F160" i="27"/>
  <c r="D133" i="40"/>
  <c r="N47" i="31"/>
  <c r="F47" i="31"/>
  <c r="F198" i="31"/>
  <c r="F38" i="31"/>
  <c r="D212" i="31"/>
  <c r="D188" i="31"/>
  <c r="I48" i="31"/>
  <c r="E178" i="31" s="1"/>
  <c r="K188" i="31"/>
  <c r="N188" i="31" s="1"/>
  <c r="D63" i="27"/>
  <c r="I115" i="27"/>
  <c r="D150" i="26"/>
  <c r="K156" i="25"/>
  <c r="N155" i="25"/>
  <c r="F37" i="25"/>
  <c r="I121" i="40"/>
  <c r="D72" i="40"/>
  <c r="E104" i="40"/>
  <c r="I135" i="40" s="1"/>
  <c r="D137" i="40"/>
  <c r="D64" i="27"/>
  <c r="E87" i="40"/>
  <c r="D73" i="40"/>
  <c r="F39" i="25"/>
  <c r="F35" i="25" s="1"/>
  <c r="F155" i="25"/>
  <c r="P155" i="25" s="1"/>
  <c r="I124" i="27"/>
  <c r="I136" i="27" s="1"/>
  <c r="N114" i="27"/>
  <c r="N167" i="27"/>
  <c r="E88" i="40"/>
  <c r="C65" i="40"/>
  <c r="N34" i="40"/>
  <c r="N33" i="40"/>
  <c r="D150" i="40"/>
  <c r="E103" i="40"/>
  <c r="I122" i="40"/>
  <c r="I113" i="40"/>
  <c r="K127" i="40"/>
  <c r="I128" i="40" s="1"/>
  <c r="E95" i="40"/>
  <c r="G96" i="40" s="1"/>
  <c r="E80" i="40"/>
  <c r="G81" i="40" s="1"/>
  <c r="E96" i="40"/>
  <c r="H59" i="40"/>
  <c r="K140" i="40"/>
  <c r="E81" i="40"/>
  <c r="P137" i="40"/>
  <c r="N138" i="40" s="1"/>
  <c r="I141" i="40"/>
  <c r="K121" i="40"/>
  <c r="P120" i="40"/>
  <c r="G162" i="40"/>
  <c r="G147" i="40" s="1"/>
  <c r="D151" i="40"/>
  <c r="D155" i="40" s="1"/>
  <c r="G161" i="40"/>
  <c r="G163" i="40" s="1"/>
  <c r="E147" i="40"/>
  <c r="I175" i="27"/>
  <c r="G242" i="31"/>
  <c r="E233" i="31" s="1"/>
  <c r="K215" i="31"/>
  <c r="G143" i="31"/>
  <c r="J121" i="31"/>
  <c r="K213" i="31"/>
  <c r="N212" i="31" s="1"/>
  <c r="C136" i="31"/>
  <c r="C137" i="31"/>
  <c r="D94" i="31"/>
  <c r="D103" i="31"/>
  <c r="D104" i="31" s="1"/>
  <c r="D105" i="31" s="1"/>
  <c r="K198" i="31"/>
  <c r="N197" i="31" s="1"/>
  <c r="D231" i="31"/>
  <c r="F212" i="31"/>
  <c r="P212" i="31" s="1"/>
  <c r="F48" i="31"/>
  <c r="F44" i="31" s="1"/>
  <c r="F43" i="31"/>
  <c r="C162" i="31"/>
  <c r="C179" i="31"/>
  <c r="I218" i="31"/>
  <c r="N215" i="31" s="1"/>
  <c r="D198" i="31"/>
  <c r="J39" i="31"/>
  <c r="D213" i="31"/>
  <c r="D144" i="31"/>
  <c r="M44" i="31"/>
  <c r="M43" i="31" s="1"/>
  <c r="D129" i="31"/>
  <c r="E144" i="31"/>
  <c r="E145" i="31" s="1"/>
  <c r="I201" i="31"/>
  <c r="I216" i="31" s="1"/>
  <c r="I190" i="31"/>
  <c r="J48" i="31"/>
  <c r="I214" i="31"/>
  <c r="F213" i="31"/>
  <c r="E161" i="31"/>
  <c r="I44" i="31"/>
  <c r="I43" i="31"/>
  <c r="I199" i="31"/>
  <c r="E48" i="31"/>
  <c r="E44" i="31" s="1"/>
  <c r="E43" i="31" s="1"/>
  <c r="D202" i="31" s="1"/>
  <c r="N202" i="31" s="1"/>
  <c r="N48" i="31"/>
  <c r="G76" i="31"/>
  <c r="I202" i="31"/>
  <c r="N199" i="31" s="1"/>
  <c r="K200" i="31"/>
  <c r="K216" i="31"/>
  <c r="K222" i="31"/>
  <c r="D122" i="31"/>
  <c r="D137" i="31"/>
  <c r="G246" i="31"/>
  <c r="D170" i="31"/>
  <c r="D136" i="31"/>
  <c r="K208" i="31"/>
  <c r="P205" i="31" s="1"/>
  <c r="N206" i="31" s="1"/>
  <c r="C103" i="31"/>
  <c r="D169" i="31"/>
  <c r="D71" i="31"/>
  <c r="D72" i="31" s="1"/>
  <c r="H170" i="31"/>
  <c r="F197" i="31"/>
  <c r="P197" i="31"/>
  <c r="I137" i="40"/>
  <c r="N133" i="40" s="1"/>
  <c r="P213" i="31"/>
  <c r="F137" i="31"/>
  <c r="F246" i="31"/>
  <c r="P220" i="31"/>
  <c r="N221" i="31" s="1"/>
  <c r="K223" i="31"/>
  <c r="J44" i="31"/>
  <c r="J43" i="31"/>
  <c r="E162" i="31"/>
  <c r="E179" i="31"/>
  <c r="K199" i="31"/>
  <c r="N198" i="31"/>
  <c r="D178" i="31"/>
  <c r="D161" i="31"/>
  <c r="F245" i="31"/>
  <c r="F247" i="31" s="1"/>
  <c r="F170" i="31"/>
  <c r="D145" i="31"/>
  <c r="N44" i="31"/>
  <c r="N43" i="31" s="1"/>
  <c r="D217" i="31" s="1"/>
  <c r="N217" i="31" s="1"/>
  <c r="D130" i="31"/>
  <c r="K214" i="31"/>
  <c r="N213" i="31" s="1"/>
  <c r="D232" i="31"/>
  <c r="J136" i="31"/>
  <c r="G245" i="31"/>
  <c r="F233" i="31" s="1"/>
  <c r="G233" i="31" s="1"/>
  <c r="J137" i="31"/>
  <c r="D235" i="31"/>
  <c r="F229" i="31"/>
  <c r="G247" i="31"/>
  <c r="D152" i="27" l="1"/>
  <c r="F155" i="40"/>
  <c r="E82" i="31"/>
  <c r="F82" i="31" s="1"/>
  <c r="E83" i="31"/>
  <c r="F83" i="31" s="1"/>
  <c r="E81" i="31"/>
  <c r="F81" i="31" s="1"/>
  <c r="D122" i="27"/>
  <c r="N122" i="27" s="1"/>
  <c r="D174" i="27" s="1"/>
  <c r="N174" i="27" s="1"/>
  <c r="H147" i="40"/>
  <c r="E150" i="40"/>
  <c r="D121" i="40"/>
  <c r="N121" i="40" s="1"/>
  <c r="E63" i="27"/>
  <c r="F63" i="27" s="1"/>
  <c r="E64" i="27"/>
  <c r="F64" i="27" s="1"/>
  <c r="E62" i="27"/>
  <c r="H90" i="27"/>
  <c r="K207" i="31"/>
  <c r="C104" i="40"/>
  <c r="C89" i="40"/>
  <c r="E74" i="25"/>
  <c r="E75" i="25"/>
  <c r="E73" i="25"/>
  <c r="D198" i="27"/>
  <c r="E147" i="27"/>
  <c r="E148" i="27" s="1"/>
  <c r="G150" i="40"/>
  <c r="G151" i="40" s="1"/>
  <c r="G155" i="40" s="1"/>
  <c r="H146" i="40"/>
  <c r="P124" i="40"/>
  <c r="N125" i="40" s="1"/>
  <c r="E231" i="31"/>
  <c r="F34" i="26"/>
  <c r="F30" i="26" s="1"/>
  <c r="E93" i="31"/>
  <c r="F93" i="31" s="1"/>
  <c r="G93" i="31" s="1"/>
  <c r="E94" i="31"/>
  <c r="F94" i="31" s="1"/>
  <c r="G94" i="31" s="1"/>
  <c r="E92" i="31"/>
  <c r="F92" i="31" s="1"/>
  <c r="G96" i="26"/>
  <c r="I33" i="26"/>
  <c r="G81" i="26"/>
  <c r="D96" i="27"/>
  <c r="F97" i="27" s="1"/>
  <c r="D81" i="27"/>
  <c r="F58" i="27"/>
  <c r="K135" i="27" s="1"/>
  <c r="C104" i="27"/>
  <c r="F104" i="27" s="1"/>
  <c r="E229" i="31"/>
  <c r="G229" i="31" s="1"/>
  <c r="C58" i="26"/>
  <c r="G58" i="26" s="1"/>
  <c r="C57" i="26"/>
  <c r="G57" i="26" s="1"/>
  <c r="D112" i="26"/>
  <c r="C63" i="26"/>
  <c r="M30" i="26"/>
  <c r="M29" i="26" s="1"/>
  <c r="C74" i="26"/>
  <c r="F74" i="26" s="1"/>
  <c r="E81" i="26"/>
  <c r="K122" i="26" s="1"/>
  <c r="E96" i="26"/>
  <c r="I126" i="26"/>
  <c r="D97" i="27"/>
  <c r="D82" i="27"/>
  <c r="F88" i="40"/>
  <c r="F89" i="40"/>
  <c r="I136" i="40" s="1"/>
  <c r="N135" i="40" s="1"/>
  <c r="F87" i="40"/>
  <c r="F82" i="26"/>
  <c r="G210" i="27"/>
  <c r="F200" i="27" s="1"/>
  <c r="C119" i="25"/>
  <c r="C118" i="25"/>
  <c r="K167" i="27"/>
  <c r="P167" i="27" s="1"/>
  <c r="F195" i="27" s="1"/>
  <c r="J38" i="25"/>
  <c r="I39" i="25"/>
  <c r="P125" i="27"/>
  <c r="D97" i="26"/>
  <c r="G158" i="26" s="1"/>
  <c r="F148" i="26" s="1"/>
  <c r="D82" i="26"/>
  <c r="C99" i="31"/>
  <c r="G99" i="31" s="1"/>
  <c r="C98" i="31"/>
  <c r="G98" i="31" s="1"/>
  <c r="F72" i="31"/>
  <c r="C95" i="40"/>
  <c r="K95" i="40" s="1"/>
  <c r="C97" i="26"/>
  <c r="C96" i="26"/>
  <c r="K173" i="27"/>
  <c r="N172" i="27"/>
  <c r="E85" i="25"/>
  <c r="E86" i="25"/>
  <c r="I158" i="25" s="1"/>
  <c r="N158" i="25" s="1"/>
  <c r="E84" i="25"/>
  <c r="G181" i="25"/>
  <c r="I163" i="25"/>
  <c r="F129" i="31"/>
  <c r="F130" i="31"/>
  <c r="F128" i="31"/>
  <c r="G128" i="31" s="1"/>
  <c r="F27" i="26"/>
  <c r="D130" i="26" s="1"/>
  <c r="D119" i="26"/>
  <c r="J39" i="40"/>
  <c r="I134" i="40"/>
  <c r="I114" i="26"/>
  <c r="I123" i="26" s="1"/>
  <c r="I134" i="26" s="1"/>
  <c r="D63" i="26"/>
  <c r="D64" i="26" s="1"/>
  <c r="F64" i="26" s="1"/>
  <c r="D61" i="25"/>
  <c r="D84" i="25"/>
  <c r="F84" i="25" s="1"/>
  <c r="D73" i="25"/>
  <c r="D95" i="25"/>
  <c r="H44" i="31"/>
  <c r="H43" i="31" s="1"/>
  <c r="D192" i="31" s="1"/>
  <c r="N192" i="31" s="1"/>
  <c r="D113" i="31"/>
  <c r="D115" i="31" s="1"/>
  <c r="E160" i="31"/>
  <c r="E177" i="31"/>
  <c r="H177" i="31" s="1"/>
  <c r="K189" i="31" s="1"/>
  <c r="P189" i="31" s="1"/>
  <c r="F228" i="31" s="1"/>
  <c r="E113" i="31"/>
  <c r="E112" i="31" s="1"/>
  <c r="I97" i="27"/>
  <c r="F210" i="27"/>
  <c r="F196" i="27" s="1"/>
  <c r="G82" i="27"/>
  <c r="J33" i="27"/>
  <c r="G156" i="27"/>
  <c r="F31" i="40"/>
  <c r="D132" i="40" s="1"/>
  <c r="D119" i="40"/>
  <c r="F95" i="25"/>
  <c r="N133" i="27"/>
  <c r="D184" i="27" s="1"/>
  <c r="J119" i="25"/>
  <c r="G153" i="40"/>
  <c r="H153" i="40" s="1"/>
  <c r="J81" i="26"/>
  <c r="K136" i="25"/>
  <c r="P136" i="25" s="1"/>
  <c r="F168" i="25" s="1"/>
  <c r="C96" i="27"/>
  <c r="J96" i="27" s="1"/>
  <c r="C97" i="27"/>
  <c r="J97" i="27" s="1"/>
  <c r="H81" i="40"/>
  <c r="H96" i="40"/>
  <c r="H162" i="40" s="1"/>
  <c r="G152" i="40" s="1"/>
  <c r="F33" i="25"/>
  <c r="D156" i="25" s="1"/>
  <c r="D143" i="25"/>
  <c r="C58" i="27"/>
  <c r="G58" i="27" s="1"/>
  <c r="C77" i="31"/>
  <c r="G77" i="31" s="1"/>
  <c r="I217" i="31" s="1"/>
  <c r="N214" i="31" s="1"/>
  <c r="F99" i="31"/>
  <c r="E63" i="26"/>
  <c r="C68" i="26"/>
  <c r="G68" i="26" s="1"/>
  <c r="C87" i="31"/>
  <c r="G87" i="31" s="1"/>
  <c r="E88" i="26"/>
  <c r="F110" i="25"/>
  <c r="G110" i="25" s="1"/>
  <c r="C68" i="25"/>
  <c r="E88" i="27"/>
  <c r="C152" i="31"/>
  <c r="M152" i="31" s="1"/>
  <c r="C81" i="27"/>
  <c r="J81" i="27" s="1"/>
  <c r="E90" i="27"/>
  <c r="I186" i="27" s="1"/>
  <c r="P135" i="26"/>
  <c r="N136" i="26" s="1"/>
  <c r="K201" i="31"/>
  <c r="P198" i="31" s="1"/>
  <c r="C79" i="25"/>
  <c r="N138" i="27"/>
  <c r="C122" i="31"/>
  <c r="J122" i="31" s="1"/>
  <c r="N132" i="27"/>
  <c r="D183" i="27" s="1"/>
  <c r="C90" i="25"/>
  <c r="C80" i="40"/>
  <c r="K80" i="40" s="1"/>
  <c r="D63" i="40"/>
  <c r="E63" i="40" s="1"/>
  <c r="N111" i="40"/>
  <c r="C103" i="25"/>
  <c r="C58" i="40"/>
  <c r="H58" i="40" s="1"/>
  <c r="H64" i="40" s="1"/>
  <c r="E62" i="26"/>
  <c r="F62" i="26" s="1"/>
  <c r="D65" i="40"/>
  <c r="E65" i="40" s="1"/>
  <c r="D96" i="26"/>
  <c r="F97" i="26" s="1"/>
  <c r="K184" i="27" l="1"/>
  <c r="N183" i="27"/>
  <c r="K131" i="26"/>
  <c r="N130" i="26" s="1"/>
  <c r="C105" i="27"/>
  <c r="C90" i="27"/>
  <c r="I145" i="25"/>
  <c r="N145" i="25" s="1"/>
  <c r="D126" i="25"/>
  <c r="I35" i="25"/>
  <c r="I34" i="25" s="1"/>
  <c r="D144" i="25" s="1"/>
  <c r="D111" i="25"/>
  <c r="H104" i="27"/>
  <c r="K176" i="27"/>
  <c r="P174" i="27" s="1"/>
  <c r="K96" i="40"/>
  <c r="E90" i="25"/>
  <c r="E79" i="25"/>
  <c r="E68" i="25"/>
  <c r="E61" i="25"/>
  <c r="J39" i="25"/>
  <c r="F156" i="25"/>
  <c r="I157" i="25"/>
  <c r="D104" i="40"/>
  <c r="J34" i="40"/>
  <c r="J33" i="40" s="1"/>
  <c r="D89" i="40"/>
  <c r="K112" i="26"/>
  <c r="N112" i="26" s="1"/>
  <c r="F208" i="27"/>
  <c r="F82" i="27"/>
  <c r="K175" i="27"/>
  <c r="P173" i="27" s="1"/>
  <c r="F29" i="26"/>
  <c r="G147" i="27"/>
  <c r="I219" i="31"/>
  <c r="N216" i="31" s="1"/>
  <c r="C130" i="31"/>
  <c r="G130" i="31" s="1"/>
  <c r="H130" i="31" s="1"/>
  <c r="C145" i="31"/>
  <c r="G145" i="31" s="1"/>
  <c r="J96" i="26"/>
  <c r="I123" i="40"/>
  <c r="N122" i="40" s="1"/>
  <c r="I114" i="40"/>
  <c r="N114" i="40" s="1"/>
  <c r="C104" i="26"/>
  <c r="C89" i="26"/>
  <c r="F62" i="27"/>
  <c r="I123" i="27"/>
  <c r="I114" i="27"/>
  <c r="N115" i="27" s="1"/>
  <c r="D168" i="27" s="1"/>
  <c r="N168" i="27" s="1"/>
  <c r="N113" i="26"/>
  <c r="K120" i="40"/>
  <c r="N119" i="40" s="1"/>
  <c r="C170" i="31"/>
  <c r="M170" i="31" s="1"/>
  <c r="C169" i="31"/>
  <c r="M169" i="31" s="1"/>
  <c r="C105" i="26"/>
  <c r="C90" i="26"/>
  <c r="F156" i="26"/>
  <c r="I82" i="26"/>
  <c r="K133" i="26" s="1"/>
  <c r="G148" i="27"/>
  <c r="H150" i="40"/>
  <c r="E151" i="40"/>
  <c r="K133" i="40"/>
  <c r="N132" i="40" s="1"/>
  <c r="G228" i="31"/>
  <c r="F231" i="31"/>
  <c r="F232" i="31" s="1"/>
  <c r="F235" i="31" s="1"/>
  <c r="K126" i="26"/>
  <c r="P124" i="26"/>
  <c r="N125" i="26" s="1"/>
  <c r="I121" i="26"/>
  <c r="I34" i="26"/>
  <c r="J33" i="26"/>
  <c r="F120" i="26"/>
  <c r="E232" i="31"/>
  <c r="G231" i="31"/>
  <c r="H87" i="40"/>
  <c r="F34" i="25"/>
  <c r="F177" i="27"/>
  <c r="N126" i="27"/>
  <c r="F88" i="26"/>
  <c r="I113" i="26"/>
  <c r="K144" i="25"/>
  <c r="N143" i="25" s="1"/>
  <c r="G156" i="26"/>
  <c r="J82" i="26"/>
  <c r="F198" i="27"/>
  <c r="F199" i="27" s="1"/>
  <c r="F202" i="27" s="1"/>
  <c r="I97" i="26"/>
  <c r="J97" i="26" s="1"/>
  <c r="F158" i="26"/>
  <c r="F144" i="26" s="1"/>
  <c r="F146" i="26" s="1"/>
  <c r="F147" i="26" s="1"/>
  <c r="F150" i="26" s="1"/>
  <c r="F33" i="40"/>
  <c r="D134" i="40" s="1"/>
  <c r="N134" i="40" s="1"/>
  <c r="I168" i="27"/>
  <c r="F88" i="27"/>
  <c r="I137" i="25"/>
  <c r="N136" i="25" s="1"/>
  <c r="F73" i="25"/>
  <c r="J82" i="27"/>
  <c r="K186" i="27"/>
  <c r="C178" i="31"/>
  <c r="H178" i="31" s="1"/>
  <c r="I203" i="31"/>
  <c r="N200" i="31" s="1"/>
  <c r="C161" i="31"/>
  <c r="K157" i="25"/>
  <c r="N156" i="25"/>
  <c r="G160" i="27"/>
  <c r="E149" i="27"/>
  <c r="G149" i="27" s="1"/>
  <c r="G161" i="31"/>
  <c r="G162" i="31"/>
  <c r="G160" i="31"/>
  <c r="I189" i="31" s="1"/>
  <c r="G195" i="27"/>
  <c r="H89" i="40"/>
  <c r="D179" i="31"/>
  <c r="H179" i="31" s="1"/>
  <c r="D162" i="31"/>
  <c r="J34" i="27"/>
  <c r="F133" i="27"/>
  <c r="P133" i="27" s="1"/>
  <c r="P160" i="25"/>
  <c r="D199" i="27"/>
  <c r="H104" i="40"/>
  <c r="G208" i="27"/>
  <c r="D60" i="25"/>
  <c r="E105" i="31"/>
  <c r="F105" i="31" s="1"/>
  <c r="G105" i="31" s="1"/>
  <c r="E103" i="31"/>
  <c r="F103" i="31" s="1"/>
  <c r="E104" i="31"/>
  <c r="F104" i="31" s="1"/>
  <c r="G104" i="31" s="1"/>
  <c r="I136" i="25"/>
  <c r="N137" i="25" s="1"/>
  <c r="H161" i="40"/>
  <c r="K134" i="40"/>
  <c r="P133" i="40" s="1"/>
  <c r="K81" i="40"/>
  <c r="H90" i="25"/>
  <c r="C103" i="40"/>
  <c r="H103" i="40" s="1"/>
  <c r="C88" i="40"/>
  <c r="H88" i="40" s="1"/>
  <c r="I88" i="40" s="1"/>
  <c r="I124" i="40"/>
  <c r="N120" i="40" s="1"/>
  <c r="K185" i="27"/>
  <c r="N184" i="27"/>
  <c r="G168" i="25"/>
  <c r="K120" i="26"/>
  <c r="N119" i="26" s="1"/>
  <c r="C144" i="31"/>
  <c r="G144" i="31" s="1"/>
  <c r="K202" i="31" s="1"/>
  <c r="P199" i="31" s="1"/>
  <c r="C129" i="31"/>
  <c r="G129" i="31" s="1"/>
  <c r="H129" i="31" s="1"/>
  <c r="I204" i="31"/>
  <c r="N201" i="31" s="1"/>
  <c r="F63" i="26"/>
  <c r="N193" i="31" l="1"/>
  <c r="I200" i="31"/>
  <c r="I122" i="26"/>
  <c r="N114" i="26"/>
  <c r="K217" i="31"/>
  <c r="P214" i="31" s="1"/>
  <c r="E80" i="25"/>
  <c r="E69" i="25"/>
  <c r="F61" i="25"/>
  <c r="G61" i="25" s="1"/>
  <c r="G69" i="25"/>
  <c r="K146" i="25"/>
  <c r="F184" i="25"/>
  <c r="D202" i="27"/>
  <c r="P177" i="27"/>
  <c r="N178" i="27" s="1"/>
  <c r="D178" i="27"/>
  <c r="E152" i="27"/>
  <c r="G152" i="27" s="1"/>
  <c r="G80" i="25"/>
  <c r="D118" i="25"/>
  <c r="I151" i="25"/>
  <c r="D103" i="25"/>
  <c r="F184" i="27"/>
  <c r="I185" i="27"/>
  <c r="E148" i="26"/>
  <c r="G148" i="26" s="1"/>
  <c r="G160" i="26"/>
  <c r="E91" i="25"/>
  <c r="G91" i="25"/>
  <c r="F187" i="25"/>
  <c r="K136" i="40"/>
  <c r="P135" i="40" s="1"/>
  <c r="I104" i="40"/>
  <c r="E152" i="40"/>
  <c r="H152" i="40" s="1"/>
  <c r="H163" i="40"/>
  <c r="D105" i="27"/>
  <c r="D90" i="27"/>
  <c r="J30" i="27"/>
  <c r="J29" i="27" s="1"/>
  <c r="D134" i="27" s="1"/>
  <c r="N134" i="27" s="1"/>
  <c r="D185" i="27" s="1"/>
  <c r="N185" i="27" s="1"/>
  <c r="H160" i="31"/>
  <c r="F160" i="26"/>
  <c r="E144" i="26"/>
  <c r="N123" i="27"/>
  <c r="D175" i="27" s="1"/>
  <c r="N175" i="27" s="1"/>
  <c r="I135" i="27"/>
  <c r="N135" i="27" s="1"/>
  <c r="D186" i="27" s="1"/>
  <c r="N186" i="27" s="1"/>
  <c r="H79" i="25"/>
  <c r="D112" i="25"/>
  <c r="J35" i="25"/>
  <c r="J34" i="25" s="1"/>
  <c r="D157" i="25" s="1"/>
  <c r="D127" i="25"/>
  <c r="H161" i="31"/>
  <c r="I161" i="31" s="1"/>
  <c r="E235" i="31"/>
  <c r="G235" i="31" s="1"/>
  <c r="G232" i="31"/>
  <c r="H162" i="31"/>
  <c r="I162" i="31" s="1"/>
  <c r="K123" i="40"/>
  <c r="P122" i="40" s="1"/>
  <c r="I103" i="40"/>
  <c r="D85" i="25"/>
  <c r="D74" i="25"/>
  <c r="F74" i="25" s="1"/>
  <c r="E60" i="25"/>
  <c r="D96" i="25"/>
  <c r="F96" i="25" s="1"/>
  <c r="I179" i="31"/>
  <c r="P120" i="26"/>
  <c r="E200" i="27"/>
  <c r="G200" i="27" s="1"/>
  <c r="G212" i="27"/>
  <c r="I89" i="40"/>
  <c r="I178" i="31"/>
  <c r="J34" i="26"/>
  <c r="I132" i="26"/>
  <c r="F131" i="26"/>
  <c r="E196" i="27"/>
  <c r="F212" i="27"/>
  <c r="F90" i="27"/>
  <c r="D104" i="26"/>
  <c r="F104" i="26" s="1"/>
  <c r="D89" i="26"/>
  <c r="F89" i="26" s="1"/>
  <c r="G89" i="26" s="1"/>
  <c r="I30" i="26"/>
  <c r="I29" i="26" s="1"/>
  <c r="D121" i="26" s="1"/>
  <c r="N121" i="26" s="1"/>
  <c r="E155" i="40"/>
  <c r="H155" i="40" s="1"/>
  <c r="H151" i="40"/>
  <c r="H68" i="25"/>
  <c r="F105" i="27"/>
  <c r="H104" i="26" l="1"/>
  <c r="K123" i="26"/>
  <c r="P121" i="26" s="1"/>
  <c r="G144" i="26"/>
  <c r="E146" i="26"/>
  <c r="C111" i="25"/>
  <c r="G111" i="25" s="1"/>
  <c r="C126" i="25"/>
  <c r="G126" i="25" s="1"/>
  <c r="N203" i="31"/>
  <c r="I215" i="31"/>
  <c r="N218" i="31" s="1"/>
  <c r="K159" i="25"/>
  <c r="G184" i="25"/>
  <c r="H69" i="25"/>
  <c r="D104" i="25"/>
  <c r="I164" i="25"/>
  <c r="D119" i="25"/>
  <c r="H80" i="25"/>
  <c r="D105" i="26"/>
  <c r="F105" i="26" s="1"/>
  <c r="J30" i="26"/>
  <c r="J29" i="26" s="1"/>
  <c r="D132" i="26" s="1"/>
  <c r="N132" i="26" s="1"/>
  <c r="D90" i="26"/>
  <c r="F90" i="26" s="1"/>
  <c r="G90" i="26" s="1"/>
  <c r="F60" i="25"/>
  <c r="G60" i="25" s="1"/>
  <c r="D75" i="25"/>
  <c r="F75" i="25" s="1"/>
  <c r="D86" i="25"/>
  <c r="D97" i="25"/>
  <c r="F97" i="25" s="1"/>
  <c r="G187" i="25"/>
  <c r="H91" i="25"/>
  <c r="P184" i="27"/>
  <c r="K187" i="27"/>
  <c r="P185" i="27" s="1"/>
  <c r="H105" i="27"/>
  <c r="I146" i="25"/>
  <c r="N144" i="25" s="1"/>
  <c r="F85" i="25"/>
  <c r="F104" i="25"/>
  <c r="F183" i="25"/>
  <c r="K145" i="25"/>
  <c r="P143" i="25" s="1"/>
  <c r="K103" i="25"/>
  <c r="K130" i="40"/>
  <c r="G196" i="27"/>
  <c r="E198" i="27"/>
  <c r="N147" i="25"/>
  <c r="N148" i="25" s="1"/>
  <c r="K150" i="25"/>
  <c r="P131" i="26"/>
  <c r="F119" i="25"/>
  <c r="F186" i="25"/>
  <c r="F169" i="25" s="1"/>
  <c r="F171" i="25" s="1"/>
  <c r="F172" i="25" s="1"/>
  <c r="K118" i="25"/>
  <c r="I133" i="26"/>
  <c r="N133" i="26" s="1"/>
  <c r="N122" i="26"/>
  <c r="C127" i="25" l="1"/>
  <c r="G127" i="25" s="1"/>
  <c r="C112" i="25"/>
  <c r="G112" i="25" s="1"/>
  <c r="H112" i="25" s="1"/>
  <c r="G186" i="25"/>
  <c r="F173" i="25" s="1"/>
  <c r="K119" i="25"/>
  <c r="N160" i="25"/>
  <c r="N161" i="25" s="1"/>
  <c r="K163" i="25"/>
  <c r="G183" i="25"/>
  <c r="K158" i="25"/>
  <c r="P156" i="25" s="1"/>
  <c r="K104" i="25"/>
  <c r="K147" i="25"/>
  <c r="P144" i="25" s="1"/>
  <c r="H126" i="25"/>
  <c r="F175" i="25"/>
  <c r="H111" i="25"/>
  <c r="E199" i="27"/>
  <c r="G198" i="27"/>
  <c r="I159" i="25"/>
  <c r="N157" i="25" s="1"/>
  <c r="F86" i="25"/>
  <c r="E169" i="25"/>
  <c r="F188" i="25"/>
  <c r="K134" i="26"/>
  <c r="P132" i="26" s="1"/>
  <c r="H105" i="26"/>
  <c r="E147" i="26"/>
  <c r="G146" i="26"/>
  <c r="H127" i="25" l="1"/>
  <c r="K160" i="25"/>
  <c r="P157" i="25" s="1"/>
  <c r="G147" i="26"/>
  <c r="E150" i="26"/>
  <c r="G150" i="26" s="1"/>
  <c r="E202" i="27"/>
  <c r="G202" i="27" s="1"/>
  <c r="G199" i="27"/>
  <c r="G188" i="25"/>
  <c r="E173" i="25"/>
  <c r="G173" i="25" s="1"/>
  <c r="E171" i="25"/>
  <c r="G169" i="25"/>
  <c r="G171" i="25" l="1"/>
  <c r="G172" i="25" s="1"/>
  <c r="G175" i="25" s="1"/>
  <c r="E172" i="25"/>
  <c r="E175" i="25" s="1"/>
</calcChain>
</file>

<file path=xl/sharedStrings.xml><?xml version="1.0" encoding="utf-8"?>
<sst xmlns="http://schemas.openxmlformats.org/spreadsheetml/2006/main" count="1657" uniqueCount="596">
  <si>
    <t>T사 지분 이익</t>
    <phoneticPr fontId="5" type="noConversion"/>
  </si>
  <si>
    <t>P사 별도재무제표상 순이익</t>
    <phoneticPr fontId="2" type="noConversion"/>
  </si>
  <si>
    <t>P사 별도재무제표상 배당금수익</t>
    <phoneticPr fontId="2" type="noConversion"/>
  </si>
  <si>
    <t>주식T</t>
    <phoneticPr fontId="2" type="noConversion"/>
  </si>
  <si>
    <t>자산계</t>
    <phoneticPr fontId="2" type="noConversion"/>
  </si>
  <si>
    <t>자본금</t>
    <phoneticPr fontId="2" type="noConversion"/>
  </si>
  <si>
    <t>자본계</t>
    <phoneticPr fontId="2" type="noConversion"/>
  </si>
  <si>
    <t>수익</t>
    <phoneticPr fontId="2" type="noConversion"/>
  </si>
  <si>
    <t>비용</t>
    <phoneticPr fontId="2" type="noConversion"/>
  </si>
  <si>
    <t>당기순이익</t>
    <phoneticPr fontId="2" type="noConversion"/>
  </si>
  <si>
    <t>취득금액</t>
    <phoneticPr fontId="4" type="noConversion"/>
  </si>
  <si>
    <t>영업권</t>
    <phoneticPr fontId="4" type="noConversion"/>
  </si>
  <si>
    <t>영업권</t>
    <phoneticPr fontId="2" type="noConversion"/>
  </si>
  <si>
    <t>취득</t>
    <phoneticPr fontId="2" type="noConversion"/>
  </si>
  <si>
    <t>손익</t>
    <phoneticPr fontId="2" type="noConversion"/>
  </si>
  <si>
    <t>연결재무제표</t>
    <phoneticPr fontId="2" type="noConversion"/>
  </si>
  <si>
    <t>영업권</t>
    <phoneticPr fontId="2" type="noConversion"/>
  </si>
  <si>
    <t>01년말</t>
    <phoneticPr fontId="2" type="noConversion"/>
  </si>
  <si>
    <t>비용</t>
    <phoneticPr fontId="2" type="noConversion"/>
  </si>
  <si>
    <t>수익</t>
    <phoneticPr fontId="2" type="noConversion"/>
  </si>
  <si>
    <t>(단순합산NI)</t>
    <phoneticPr fontId="2" type="noConversion"/>
  </si>
  <si>
    <t>(연결NI)</t>
    <phoneticPr fontId="2" type="noConversion"/>
  </si>
  <si>
    <t>자본금</t>
    <phoneticPr fontId="2" type="noConversion"/>
  </si>
  <si>
    <t>합계</t>
    <phoneticPr fontId="2" type="noConversion"/>
  </si>
  <si>
    <t>01년</t>
    <phoneticPr fontId="2" type="noConversion"/>
  </si>
  <si>
    <t>02년</t>
    <phoneticPr fontId="2" type="noConversion"/>
  </si>
  <si>
    <t>취득</t>
    <phoneticPr fontId="2" type="noConversion"/>
  </si>
  <si>
    <t>02년초</t>
    <phoneticPr fontId="2" type="noConversion"/>
  </si>
  <si>
    <t>해설</t>
    <phoneticPr fontId="2" type="noConversion"/>
  </si>
  <si>
    <t>취득금액의 구성내역</t>
    <phoneticPr fontId="4" type="noConversion"/>
  </si>
  <si>
    <t>순자산 지분액</t>
    <phoneticPr fontId="2" type="noConversion"/>
  </si>
  <si>
    <t>NI 지분액</t>
    <phoneticPr fontId="2" type="noConversion"/>
  </si>
  <si>
    <t>이익잉여금</t>
  </si>
  <si>
    <t>비지배지분</t>
  </si>
  <si>
    <t>이익잉여금(S+T)</t>
    <phoneticPr fontId="2" type="noConversion"/>
  </si>
  <si>
    <t>이익잉여금</t>
    <phoneticPr fontId="2" type="noConversion"/>
  </si>
  <si>
    <t>연결당기순이익</t>
    <phoneticPr fontId="2" type="noConversion"/>
  </si>
  <si>
    <t>관계기업(A)</t>
    <phoneticPr fontId="2" type="noConversion"/>
  </si>
  <si>
    <t>지분율</t>
    <phoneticPr fontId="2" type="noConversion"/>
  </si>
  <si>
    <t>A사</t>
    <phoneticPr fontId="2" type="noConversion"/>
  </si>
  <si>
    <t>●</t>
    <phoneticPr fontId="2" type="noConversion"/>
  </si>
  <si>
    <t>해설</t>
    <phoneticPr fontId="2" type="noConversion"/>
  </si>
  <si>
    <t>관계기업 분석</t>
    <phoneticPr fontId="2" type="noConversion"/>
  </si>
  <si>
    <t>비지배지분</t>
    <phoneticPr fontId="2" type="noConversion"/>
  </si>
  <si>
    <t>S사의 A사 누적 지분 평가</t>
    <phoneticPr fontId="2" type="noConversion"/>
  </si>
  <si>
    <t>관계기업
배당</t>
    <phoneticPr fontId="2" type="noConversion"/>
  </si>
  <si>
    <t>순자산
지분액</t>
    <phoneticPr fontId="2" type="noConversion"/>
  </si>
  <si>
    <t>기말
장부금액</t>
    <phoneticPr fontId="2" type="noConversion"/>
  </si>
  <si>
    <t>배당</t>
    <phoneticPr fontId="2" type="noConversion"/>
  </si>
  <si>
    <t>지배기업</t>
    <phoneticPr fontId="2" type="noConversion"/>
  </si>
  <si>
    <t>비지배지분</t>
    <phoneticPr fontId="2" type="noConversion"/>
  </si>
  <si>
    <t>취득금액</t>
    <phoneticPr fontId="2" type="noConversion"/>
  </si>
  <si>
    <t>기타자산</t>
    <phoneticPr fontId="2" type="noConversion"/>
  </si>
  <si>
    <t>(2) T사 비지배주주의 누적 지분 평가</t>
    <phoneticPr fontId="2" type="noConversion"/>
  </si>
  <si>
    <t>NI 지분액</t>
    <phoneticPr fontId="2" type="noConversion"/>
  </si>
  <si>
    <t>배당</t>
    <phoneticPr fontId="2" type="noConversion"/>
  </si>
  <si>
    <t>S사(직접소유 종속기업)</t>
    <phoneticPr fontId="2" type="noConversion"/>
  </si>
  <si>
    <t>(2) S사 비지배주주의 누적 지분 평가</t>
    <phoneticPr fontId="2" type="noConversion"/>
  </si>
  <si>
    <t>건물 FV 차액</t>
    <phoneticPr fontId="2" type="noConversion"/>
  </si>
  <si>
    <t>NI 지분액</t>
    <phoneticPr fontId="2" type="noConversion"/>
  </si>
  <si>
    <t>NI 지분액</t>
    <phoneticPr fontId="2" type="noConversion"/>
  </si>
  <si>
    <t xml:space="preserve">(3) T사 비지배주주의 누적 지분 평가 </t>
    <phoneticPr fontId="2" type="noConversion"/>
  </si>
  <si>
    <t>T사(간접소유 종속기업) 평가</t>
    <phoneticPr fontId="2" type="noConversion"/>
  </si>
  <si>
    <t>S사(직접소유 종속기업)</t>
    <phoneticPr fontId="2" type="noConversion"/>
  </si>
  <si>
    <t>T사(간접소유) 평가</t>
    <phoneticPr fontId="2" type="noConversion"/>
  </si>
  <si>
    <t>비지배주주에 대한 배당</t>
    <phoneticPr fontId="2" type="noConversion"/>
  </si>
  <si>
    <t>S사 배당</t>
    <phoneticPr fontId="2" type="noConversion"/>
  </si>
  <si>
    <t>T사 배당</t>
  </si>
  <si>
    <t>A사 배당</t>
  </si>
  <si>
    <t>B사 배당</t>
  </si>
  <si>
    <t>C사 배당</t>
  </si>
  <si>
    <t>T사(직접소유 종속기업) 평가</t>
    <phoneticPr fontId="2" type="noConversion"/>
  </si>
  <si>
    <t>T사(직접소유) 평가</t>
    <phoneticPr fontId="2" type="noConversion"/>
  </si>
  <si>
    <t>(*) 간접소유 효과 = (T사의 C사 누적 지분 평가: 기말장부금액 - 취득금액) × 80%</t>
    <phoneticPr fontId="2" type="noConversion"/>
  </si>
  <si>
    <t>(*) 간접소유 효과 = (T사의 C사 누적 지분 평가: 기말장부금액 - 취득금액) × 20%</t>
    <phoneticPr fontId="2" type="noConversion"/>
  </si>
  <si>
    <t>B사+C사(간접 소유 관계기업) 평가</t>
    <phoneticPr fontId="2" type="noConversion"/>
  </si>
  <si>
    <t>B사+C사(간접소유) 평가</t>
    <phoneticPr fontId="2" type="noConversion"/>
  </si>
  <si>
    <t>(*2) 간접소유 종속기업 효과 = S사의 T사 누적 지분 평가 항목 × 40%</t>
    <phoneticPr fontId="2" type="noConversion"/>
  </si>
  <si>
    <t>취득</t>
    <phoneticPr fontId="2" type="noConversion"/>
  </si>
  <si>
    <t>지분 이익</t>
    <phoneticPr fontId="2" type="noConversion"/>
  </si>
  <si>
    <t>지분율</t>
    <phoneticPr fontId="2" type="noConversion"/>
  </si>
  <si>
    <t>취득금액</t>
    <phoneticPr fontId="2" type="noConversion"/>
  </si>
  <si>
    <t>차액</t>
    <phoneticPr fontId="2" type="noConversion"/>
  </si>
  <si>
    <t>배당</t>
    <phoneticPr fontId="2" type="noConversion"/>
  </si>
  <si>
    <t>01년</t>
    <phoneticPr fontId="2" type="noConversion"/>
  </si>
  <si>
    <t>02년</t>
    <phoneticPr fontId="2" type="noConversion"/>
  </si>
  <si>
    <t>요약 별도재무제표</t>
    <phoneticPr fontId="2" type="noConversion"/>
  </si>
  <si>
    <t>중간 지배기업(S)</t>
    <phoneticPr fontId="2" type="noConversion"/>
  </si>
  <si>
    <t>종속기업(T)</t>
    <phoneticPr fontId="2" type="noConversion"/>
  </si>
  <si>
    <t>주식T</t>
    <phoneticPr fontId="2" type="noConversion"/>
  </si>
  <si>
    <t>자산계</t>
    <phoneticPr fontId="2" type="noConversion"/>
  </si>
  <si>
    <t>자본금</t>
    <phoneticPr fontId="2" type="noConversion"/>
  </si>
  <si>
    <t>자본계</t>
    <phoneticPr fontId="2" type="noConversion"/>
  </si>
  <si>
    <t>수익</t>
    <phoneticPr fontId="2" type="noConversion"/>
  </si>
  <si>
    <t>비용</t>
    <phoneticPr fontId="2" type="noConversion"/>
  </si>
  <si>
    <t>당기순이익</t>
    <phoneticPr fontId="2" type="noConversion"/>
  </si>
  <si>
    <t>●</t>
    <phoneticPr fontId="2" type="noConversion"/>
  </si>
  <si>
    <t>해설</t>
    <phoneticPr fontId="2" type="noConversion"/>
  </si>
  <si>
    <t>지배기업</t>
    <phoneticPr fontId="2" type="noConversion"/>
  </si>
  <si>
    <t>비지배지분</t>
    <phoneticPr fontId="2" type="noConversion"/>
  </si>
  <si>
    <t>취득금액</t>
    <phoneticPr fontId="3" type="noConversion"/>
  </si>
  <si>
    <t>순자산 지분액</t>
    <phoneticPr fontId="2" type="noConversion"/>
  </si>
  <si>
    <t>영업권</t>
    <phoneticPr fontId="3" type="noConversion"/>
  </si>
  <si>
    <t>종속기업
배당</t>
    <phoneticPr fontId="2" type="noConversion"/>
  </si>
  <si>
    <t>전기이월
이익잉여금</t>
    <phoneticPr fontId="2" type="noConversion"/>
  </si>
  <si>
    <t>기말
장부금액</t>
    <phoneticPr fontId="2" type="noConversion"/>
  </si>
  <si>
    <t>순자산
지분액</t>
    <phoneticPr fontId="2" type="noConversion"/>
  </si>
  <si>
    <t>유형자산
(FV차액)</t>
    <phoneticPr fontId="2" type="noConversion"/>
  </si>
  <si>
    <t>영업권</t>
    <phoneticPr fontId="2" type="noConversion"/>
  </si>
  <si>
    <t>취득</t>
    <phoneticPr fontId="2" type="noConversion"/>
  </si>
  <si>
    <t>T사(간접소유 종속기업) 평가</t>
    <phoneticPr fontId="2" type="noConversion"/>
  </si>
  <si>
    <t>S사(직접소유 종속기업) 평가</t>
    <phoneticPr fontId="2" type="noConversion"/>
  </si>
  <si>
    <t>손익</t>
    <phoneticPr fontId="2" type="noConversion"/>
  </si>
  <si>
    <t>간접소유
효과</t>
    <phoneticPr fontId="2" type="noConversion"/>
  </si>
  <si>
    <t>단순합산</t>
    <phoneticPr fontId="2" type="noConversion"/>
  </si>
  <si>
    <t>연결조정</t>
    <phoneticPr fontId="2" type="noConversion"/>
  </si>
  <si>
    <t>연결재무상태표</t>
    <phoneticPr fontId="2" type="noConversion"/>
  </si>
  <si>
    <t>주식T</t>
    <phoneticPr fontId="2" type="noConversion"/>
  </si>
  <si>
    <t>비지배지분</t>
    <phoneticPr fontId="2" type="noConversion"/>
  </si>
  <si>
    <t>01년말</t>
    <phoneticPr fontId="2" type="noConversion"/>
  </si>
  <si>
    <t>연결재무제표</t>
    <phoneticPr fontId="2" type="noConversion"/>
  </si>
  <si>
    <t>(단순합산NI)</t>
    <phoneticPr fontId="2" type="noConversion"/>
  </si>
  <si>
    <t>(연결NI)</t>
    <phoneticPr fontId="2" type="noConversion"/>
  </si>
  <si>
    <t>02년말</t>
    <phoneticPr fontId="2" type="noConversion"/>
  </si>
  <si>
    <t>합계</t>
    <phoneticPr fontId="2" type="noConversion"/>
  </si>
  <si>
    <t>연결당기순이익의 검증</t>
    <phoneticPr fontId="2" type="noConversion"/>
  </si>
  <si>
    <t>01년</t>
    <phoneticPr fontId="2" type="noConversion"/>
  </si>
  <si>
    <t>02년</t>
    <phoneticPr fontId="2" type="noConversion"/>
  </si>
  <si>
    <t>연결당기순이익</t>
    <phoneticPr fontId="2" type="noConversion"/>
  </si>
  <si>
    <t>지배기업 소유주지분</t>
    <phoneticPr fontId="2" type="noConversion"/>
  </si>
  <si>
    <t>지배기업의 배당</t>
    <phoneticPr fontId="2" type="noConversion"/>
  </si>
  <si>
    <t>자본금</t>
    <phoneticPr fontId="2" type="noConversion"/>
  </si>
  <si>
    <t>합계</t>
    <phoneticPr fontId="2" type="noConversion"/>
  </si>
  <si>
    <t>취득</t>
    <phoneticPr fontId="2" type="noConversion"/>
  </si>
  <si>
    <t>비지배주주에 대한 배당</t>
    <phoneticPr fontId="2" type="noConversion"/>
  </si>
  <si>
    <t>02년초</t>
    <phoneticPr fontId="2" type="noConversion"/>
  </si>
  <si>
    <t xml:space="preserve">비지배지분 </t>
    <phoneticPr fontId="2" type="noConversion"/>
  </si>
  <si>
    <t>취득금액</t>
    <phoneticPr fontId="2" type="noConversion"/>
  </si>
  <si>
    <t>공정가치</t>
    <phoneticPr fontId="2" type="noConversion"/>
  </si>
  <si>
    <t>투자기업</t>
    <phoneticPr fontId="2" type="noConversion"/>
  </si>
  <si>
    <t>피투자기업</t>
    <phoneticPr fontId="2" type="noConversion"/>
  </si>
  <si>
    <t>취득금액</t>
    <phoneticPr fontId="2" type="noConversion"/>
  </si>
  <si>
    <t>지분율</t>
    <phoneticPr fontId="2" type="noConversion"/>
  </si>
  <si>
    <t>관계기업(A)</t>
    <phoneticPr fontId="2" type="noConversion"/>
  </si>
  <si>
    <t>관계기업(B)</t>
    <phoneticPr fontId="2" type="noConversion"/>
  </si>
  <si>
    <t xml:space="preserve">요약 별도재무제표 </t>
    <phoneticPr fontId="2" type="noConversion"/>
  </si>
  <si>
    <t>취득금액의 구성내역</t>
    <phoneticPr fontId="4" type="noConversion"/>
  </si>
  <si>
    <t>순자산 지분액</t>
    <phoneticPr fontId="2" type="noConversion"/>
  </si>
  <si>
    <t>P사의 A사 누적 지분 평가</t>
    <phoneticPr fontId="2" type="noConversion"/>
  </si>
  <si>
    <t>취득금액</t>
    <phoneticPr fontId="2" type="noConversion"/>
  </si>
  <si>
    <t>NI 지분액</t>
    <phoneticPr fontId="2" type="noConversion"/>
  </si>
  <si>
    <t>관계기업
배당</t>
    <phoneticPr fontId="2" type="noConversion"/>
  </si>
  <si>
    <t>전기이월
이익잉여금</t>
    <phoneticPr fontId="2" type="noConversion"/>
  </si>
  <si>
    <t>기말
장부금액</t>
    <phoneticPr fontId="2" type="noConversion"/>
  </si>
  <si>
    <t>순자산
지분액</t>
    <phoneticPr fontId="2" type="noConversion"/>
  </si>
  <si>
    <t>S사의 B사 누적 지분 평가</t>
    <phoneticPr fontId="2" type="noConversion"/>
  </si>
  <si>
    <t>T사의 C사 누적 지분 평가</t>
    <phoneticPr fontId="2" type="noConversion"/>
  </si>
  <si>
    <t>Ⅱ</t>
    <phoneticPr fontId="2" type="noConversion"/>
  </si>
  <si>
    <t>Ⅰ</t>
    <phoneticPr fontId="2" type="noConversion"/>
  </si>
  <si>
    <t>관계기업 분석</t>
    <phoneticPr fontId="2" type="noConversion"/>
  </si>
  <si>
    <t>토지 FV차액</t>
    <phoneticPr fontId="4" type="noConversion"/>
  </si>
  <si>
    <t>S사 주식</t>
    <phoneticPr fontId="2" type="noConversion"/>
  </si>
  <si>
    <t>T사 주식</t>
    <phoneticPr fontId="2" type="noConversion"/>
  </si>
  <si>
    <t>(2) T사 비지배주주의 누적 지분 평가</t>
    <phoneticPr fontId="2" type="noConversion"/>
  </si>
  <si>
    <t>T사(간접소유 종속기업) 평가</t>
    <phoneticPr fontId="2" type="noConversion"/>
  </si>
  <si>
    <t>S사(직접소유 종속기업) 평가</t>
    <phoneticPr fontId="2" type="noConversion"/>
  </si>
  <si>
    <t>배당</t>
    <phoneticPr fontId="2" type="noConversion"/>
  </si>
  <si>
    <t>관계기업
배당</t>
    <phoneticPr fontId="2" type="noConversion"/>
  </si>
  <si>
    <t>(1) P사의 S사 누적 지분 평가</t>
    <phoneticPr fontId="2" type="noConversion"/>
  </si>
  <si>
    <t>순자산
지분액</t>
    <phoneticPr fontId="2" type="noConversion"/>
  </si>
  <si>
    <t>(2) S사 비지배주주 누적 지분 평가</t>
    <phoneticPr fontId="2" type="noConversion"/>
  </si>
  <si>
    <t>T사(간접소유) 평가</t>
    <phoneticPr fontId="2" type="noConversion"/>
  </si>
  <si>
    <t>S사(직접소유) 평가</t>
    <phoneticPr fontId="2" type="noConversion"/>
  </si>
  <si>
    <t>C사(간접소유 관계기업) 평가</t>
    <phoneticPr fontId="2" type="noConversion"/>
  </si>
  <si>
    <t>(1) S사의 T사 누적 지분 평가</t>
    <phoneticPr fontId="2" type="noConversion"/>
  </si>
  <si>
    <t>C사(간접소유) 평가</t>
    <phoneticPr fontId="2" type="noConversion"/>
  </si>
  <si>
    <t>간접소유
지분액</t>
    <phoneticPr fontId="2" type="noConversion"/>
  </si>
  <si>
    <t>연결당기순이익</t>
    <phoneticPr fontId="2" type="noConversion"/>
  </si>
  <si>
    <t>비지배주주에 대한 배당</t>
    <phoneticPr fontId="2" type="noConversion"/>
  </si>
  <si>
    <t>연결당기순이익</t>
    <phoneticPr fontId="2" type="noConversion"/>
  </si>
  <si>
    <t>연결당기순이익의 검증</t>
    <phoneticPr fontId="2" type="noConversion"/>
  </si>
  <si>
    <t>비지배지분 이익</t>
    <phoneticPr fontId="2" type="noConversion"/>
  </si>
  <si>
    <t>전기이월
이익잉여금</t>
    <phoneticPr fontId="2" type="noConversion"/>
  </si>
  <si>
    <t xml:space="preserve">A사(간접소유 관계기업) 평가 </t>
    <phoneticPr fontId="2" type="noConversion"/>
  </si>
  <si>
    <t>A사(간접소유) 평가</t>
    <phoneticPr fontId="2" type="noConversion"/>
  </si>
  <si>
    <t>S사(직접소유) 지분</t>
    <phoneticPr fontId="2" type="noConversion"/>
  </si>
  <si>
    <t>S사</t>
    <phoneticPr fontId="2" type="noConversion"/>
  </si>
  <si>
    <t>T사(직접소유 종속기업) 지분액</t>
    <phoneticPr fontId="2" type="noConversion"/>
  </si>
  <si>
    <t>T사(직접소유) 지분액</t>
    <phoneticPr fontId="2" type="noConversion"/>
  </si>
  <si>
    <t>S사(직접소유 종속기업) 지분액</t>
    <phoneticPr fontId="2" type="noConversion"/>
  </si>
  <si>
    <t>자산</t>
    <phoneticPr fontId="2" type="noConversion"/>
  </si>
  <si>
    <t>비지배지분</t>
    <phoneticPr fontId="2" type="noConversion"/>
  </si>
  <si>
    <t>기타자산</t>
    <phoneticPr fontId="2" type="noConversion"/>
  </si>
  <si>
    <t>이익잉여금(A)</t>
    <phoneticPr fontId="2" type="noConversion"/>
  </si>
  <si>
    <t>비지배지분</t>
    <phoneticPr fontId="2" type="noConversion"/>
  </si>
  <si>
    <t>이익잉여금(A)</t>
    <phoneticPr fontId="2" type="noConversion"/>
  </si>
  <si>
    <t>최상위 지배기업(P)</t>
  </si>
  <si>
    <t>최상위 지배기업(P)</t>
    <phoneticPr fontId="2" type="noConversion"/>
  </si>
  <si>
    <t>기타포괄손익</t>
    <phoneticPr fontId="2" type="noConversion"/>
  </si>
  <si>
    <t>매도가능금융자산</t>
    <phoneticPr fontId="2" type="noConversion"/>
  </si>
  <si>
    <t>기타포괄
손익</t>
    <phoneticPr fontId="2" type="noConversion"/>
  </si>
  <si>
    <t>취득금액</t>
    <phoneticPr fontId="2" type="noConversion"/>
  </si>
  <si>
    <t>기말
장부금액</t>
    <phoneticPr fontId="2" type="noConversion"/>
  </si>
  <si>
    <t>토지
(FV)</t>
    <phoneticPr fontId="2" type="noConversion"/>
  </si>
  <si>
    <t>(*) 간접소유 효과 = S사의 A사 누적 지분 평가 항목 × 60%</t>
    <phoneticPr fontId="2" type="noConversion"/>
  </si>
  <si>
    <t>(*) 간접소유 효과 = S사의 A사 누적 지분 평가 항목 × 40%</t>
    <phoneticPr fontId="2" type="noConversion"/>
  </si>
  <si>
    <t>(*) 간접소유 효과 = (S사의 A사 누적 지분 평가: 기말장부금액 - 취득금액) × 40%</t>
    <phoneticPr fontId="2" type="noConversion"/>
  </si>
  <si>
    <t>(*) 간접소유 효과 = (S사의 A사 누적 지분 평가: 기말장부금액 - 취득금액) × 60%</t>
    <phoneticPr fontId="2" type="noConversion"/>
  </si>
  <si>
    <t>이익잉여금</t>
    <phoneticPr fontId="2" type="noConversion"/>
  </si>
  <si>
    <t>기타포괄손익</t>
    <phoneticPr fontId="2" type="noConversion"/>
  </si>
  <si>
    <t>주식A</t>
    <phoneticPr fontId="2" type="noConversion"/>
  </si>
  <si>
    <t>공정가치</t>
    <phoneticPr fontId="2" type="noConversion"/>
  </si>
  <si>
    <t>토지 FV차액</t>
    <phoneticPr fontId="4" type="noConversion"/>
  </si>
  <si>
    <t>Ⅰ</t>
    <phoneticPr fontId="2" type="noConversion"/>
  </si>
  <si>
    <t>Ⅲ</t>
    <phoneticPr fontId="2" type="noConversion"/>
  </si>
  <si>
    <t>T사(간접소유) 평가</t>
    <phoneticPr fontId="2" type="noConversion"/>
  </si>
  <si>
    <t>S사(직접소유) 평가</t>
    <phoneticPr fontId="2" type="noConversion"/>
  </si>
  <si>
    <t>S사(직접소유)</t>
    <phoneticPr fontId="2" type="noConversion"/>
  </si>
  <si>
    <t>T사(간접소유) 평가</t>
    <phoneticPr fontId="2" type="noConversion"/>
  </si>
  <si>
    <t>Ⅱ</t>
    <phoneticPr fontId="2" type="noConversion"/>
  </si>
  <si>
    <t>누적 지분 평가</t>
    <phoneticPr fontId="2" type="noConversion"/>
  </si>
  <si>
    <t>연결자본변동표</t>
    <phoneticPr fontId="2" type="noConversion"/>
  </si>
  <si>
    <t>배당</t>
    <phoneticPr fontId="2" type="noConversion"/>
  </si>
  <si>
    <t>비지배주주에 대한 배당</t>
    <phoneticPr fontId="2" type="noConversion"/>
  </si>
  <si>
    <t>연결당기순이익</t>
    <phoneticPr fontId="2" type="noConversion"/>
  </si>
  <si>
    <t>토지</t>
    <phoneticPr fontId="2" type="noConversion"/>
  </si>
  <si>
    <t>취득금액의 구성내역</t>
    <phoneticPr fontId="3" type="noConversion"/>
  </si>
  <si>
    <t>토지 FV차액</t>
    <phoneticPr fontId="3" type="noConversion"/>
  </si>
  <si>
    <t>연결자본변동표</t>
    <phoneticPr fontId="2" type="noConversion"/>
  </si>
  <si>
    <t>Ⅲ</t>
    <phoneticPr fontId="2" type="noConversion"/>
  </si>
  <si>
    <t>연결자본변동표</t>
    <phoneticPr fontId="2" type="noConversion"/>
  </si>
  <si>
    <t>S사 지분이익</t>
    <phoneticPr fontId="2" type="noConversion"/>
  </si>
  <si>
    <t>Ⅰ</t>
    <phoneticPr fontId="2" type="noConversion"/>
  </si>
  <si>
    <t>분석</t>
    <phoneticPr fontId="2" type="noConversion"/>
  </si>
  <si>
    <t>Ⅱ</t>
    <phoneticPr fontId="2" type="noConversion"/>
  </si>
  <si>
    <t>누적 지분 평가</t>
    <phoneticPr fontId="2" type="noConversion"/>
  </si>
  <si>
    <t>S사(직접소유)</t>
    <phoneticPr fontId="2" type="noConversion"/>
  </si>
  <si>
    <t>배당</t>
    <phoneticPr fontId="2" type="noConversion"/>
  </si>
  <si>
    <t>Ⅱ</t>
    <phoneticPr fontId="2" type="noConversion"/>
  </si>
  <si>
    <t>누적 지분 평가</t>
    <phoneticPr fontId="2" type="noConversion"/>
  </si>
  <si>
    <t>Ⅱ</t>
    <phoneticPr fontId="2" type="noConversion"/>
  </si>
  <si>
    <t>Ⅳ</t>
    <phoneticPr fontId="2" type="noConversion"/>
  </si>
  <si>
    <t>비지배지분</t>
    <phoneticPr fontId="2" type="noConversion"/>
  </si>
  <si>
    <t>연속적인 지배ㆍ종속 관계: 순차 연결</t>
    <phoneticPr fontId="2" type="noConversion"/>
  </si>
  <si>
    <t>연결자본변동표</t>
    <phoneticPr fontId="2" type="noConversion"/>
  </si>
  <si>
    <t>토지 FV차액</t>
    <phoneticPr fontId="2" type="noConversion"/>
  </si>
  <si>
    <t>(1) P사의 S사 누적 지분 평가</t>
    <phoneticPr fontId="5" type="noConversion"/>
  </si>
  <si>
    <t>연결재무제표</t>
    <phoneticPr fontId="2" type="noConversion"/>
  </si>
  <si>
    <t>순자산 분석</t>
  </si>
  <si>
    <t>01년</t>
    <phoneticPr fontId="2" type="noConversion"/>
  </si>
  <si>
    <t>02년</t>
    <phoneticPr fontId="2" type="noConversion"/>
  </si>
  <si>
    <t>S사의 연결재무제표</t>
    <phoneticPr fontId="2" type="noConversion"/>
  </si>
  <si>
    <t>P사의 연결재무제표</t>
    <phoneticPr fontId="2" type="noConversion"/>
  </si>
  <si>
    <t>FV차액</t>
    <phoneticPr fontId="2" type="noConversion"/>
  </si>
  <si>
    <t>감가상각비
(FV)</t>
    <phoneticPr fontId="2" type="noConversion"/>
  </si>
  <si>
    <t>배당</t>
    <phoneticPr fontId="2" type="noConversion"/>
  </si>
  <si>
    <t>건물(FV)</t>
    <phoneticPr fontId="2" type="noConversion"/>
  </si>
  <si>
    <t>간접소유
효과</t>
    <phoneticPr fontId="2" type="noConversion"/>
  </si>
  <si>
    <t>간접소유
효과</t>
    <phoneticPr fontId="2" type="noConversion"/>
  </si>
  <si>
    <t>(*) 간접소유 효과 = (S사의 T사 누적 지분 평가: 기말장부금액 - 취득금액) × 40%</t>
    <phoneticPr fontId="2" type="noConversion"/>
  </si>
  <si>
    <t>영업권</t>
    <phoneticPr fontId="2" type="noConversion"/>
  </si>
  <si>
    <t>기타자산</t>
    <phoneticPr fontId="2" type="noConversion"/>
  </si>
  <si>
    <t>비지배지분</t>
    <phoneticPr fontId="2" type="noConversion"/>
  </si>
  <si>
    <t>기타자산</t>
    <phoneticPr fontId="2" type="noConversion"/>
  </si>
  <si>
    <t>비지배지분</t>
    <phoneticPr fontId="2" type="noConversion"/>
  </si>
  <si>
    <t>지배기업 소유주지분</t>
    <phoneticPr fontId="2" type="noConversion"/>
  </si>
  <si>
    <t>비지배지분</t>
    <phoneticPr fontId="2" type="noConversion"/>
  </si>
  <si>
    <t>전기이월
이익잉여금</t>
    <phoneticPr fontId="2" type="noConversion"/>
  </si>
  <si>
    <t>비지배지분</t>
    <phoneticPr fontId="2" type="noConversion"/>
  </si>
  <si>
    <t>지배기업 소유주지분</t>
    <phoneticPr fontId="2" type="noConversion"/>
  </si>
  <si>
    <t>02년</t>
    <phoneticPr fontId="2" type="noConversion"/>
  </si>
  <si>
    <t>01년</t>
    <phoneticPr fontId="2" type="noConversion"/>
  </si>
  <si>
    <t>연결당기순이익의 검증</t>
    <phoneticPr fontId="2" type="noConversion"/>
  </si>
  <si>
    <t>02년말</t>
    <phoneticPr fontId="2" type="noConversion"/>
  </si>
  <si>
    <t>비지배주주에 대한 배당</t>
    <phoneticPr fontId="2" type="noConversion"/>
  </si>
  <si>
    <t>연결당기순이익</t>
    <phoneticPr fontId="2" type="noConversion"/>
  </si>
  <si>
    <t>02년초</t>
    <phoneticPr fontId="2" type="noConversion"/>
  </si>
  <si>
    <t>01년말</t>
    <phoneticPr fontId="2" type="noConversion"/>
  </si>
  <si>
    <t>취득</t>
    <phoneticPr fontId="2" type="noConversion"/>
  </si>
  <si>
    <t>합계</t>
    <phoneticPr fontId="2" type="noConversion"/>
  </si>
  <si>
    <t>자본금</t>
    <phoneticPr fontId="2" type="noConversion"/>
  </si>
  <si>
    <t>이익잉여금</t>
    <phoneticPr fontId="2" type="noConversion"/>
  </si>
  <si>
    <t>(연결NI)</t>
    <phoneticPr fontId="2" type="noConversion"/>
  </si>
  <si>
    <t>(단순합산NI)</t>
    <phoneticPr fontId="5" type="noConversion"/>
  </si>
  <si>
    <t>수익</t>
    <phoneticPr fontId="2" type="noConversion"/>
  </si>
  <si>
    <t>비용</t>
    <phoneticPr fontId="2" type="noConversion"/>
  </si>
  <si>
    <t>유형자산</t>
  </si>
  <si>
    <t>주식A</t>
    <phoneticPr fontId="2" type="noConversion"/>
  </si>
  <si>
    <t>영업권</t>
    <phoneticPr fontId="2" type="noConversion"/>
  </si>
  <si>
    <t>1단계: 순자산조정</t>
    <phoneticPr fontId="2" type="noConversion"/>
  </si>
  <si>
    <t>연결조정</t>
    <phoneticPr fontId="2" type="noConversion"/>
  </si>
  <si>
    <t>단순합산</t>
    <phoneticPr fontId="2" type="noConversion"/>
  </si>
  <si>
    <t>01년초</t>
    <phoneticPr fontId="2" type="noConversion"/>
  </si>
  <si>
    <t>취득</t>
    <phoneticPr fontId="3" type="noConversion"/>
  </si>
  <si>
    <t>기말
장부금액</t>
    <phoneticPr fontId="2" type="noConversion"/>
  </si>
  <si>
    <t>순자산
지분액</t>
    <phoneticPr fontId="2" type="noConversion"/>
  </si>
  <si>
    <t>종속기업
배당</t>
    <phoneticPr fontId="2" type="noConversion"/>
  </si>
  <si>
    <t>NI지분액</t>
    <phoneticPr fontId="2" type="noConversion"/>
  </si>
  <si>
    <t>취득금액</t>
    <phoneticPr fontId="2" type="noConversion"/>
  </si>
  <si>
    <t>02년</t>
    <phoneticPr fontId="3" type="noConversion"/>
  </si>
  <si>
    <t>취득금액의 구성내역</t>
    <phoneticPr fontId="2" type="noConversion"/>
  </si>
  <si>
    <t>해설</t>
    <phoneticPr fontId="2" type="noConversion"/>
  </si>
  <si>
    <t>당기순이익</t>
    <phoneticPr fontId="2" type="noConversion"/>
  </si>
  <si>
    <t>자본계</t>
    <phoneticPr fontId="2" type="noConversion"/>
  </si>
  <si>
    <t>자산계</t>
    <phoneticPr fontId="2" type="noConversion"/>
  </si>
  <si>
    <t>종속기업(T)</t>
    <phoneticPr fontId="2" type="noConversion"/>
  </si>
  <si>
    <t>종속기업(S)</t>
    <phoneticPr fontId="2" type="noConversion"/>
  </si>
  <si>
    <t>지배기업(P)</t>
    <phoneticPr fontId="2" type="noConversion"/>
  </si>
  <si>
    <t>요약 별도재무제표</t>
    <phoneticPr fontId="2" type="noConversion"/>
  </si>
  <si>
    <t>T사</t>
    <phoneticPr fontId="2" type="noConversion"/>
  </si>
  <si>
    <t>S사</t>
    <phoneticPr fontId="2" type="noConversion"/>
  </si>
  <si>
    <t>장부금액</t>
    <phoneticPr fontId="2" type="noConversion"/>
  </si>
  <si>
    <t>차액</t>
    <phoneticPr fontId="2" type="noConversion"/>
  </si>
  <si>
    <t>지분율</t>
    <phoneticPr fontId="2" type="noConversion"/>
  </si>
  <si>
    <t>토지</t>
    <phoneticPr fontId="2" type="noConversion"/>
  </si>
  <si>
    <t>주식T</t>
    <phoneticPr fontId="2" type="noConversion"/>
  </si>
  <si>
    <t>공정가치</t>
    <phoneticPr fontId="2" type="noConversion"/>
  </si>
  <si>
    <t>장부금액</t>
    <phoneticPr fontId="2" type="noConversion"/>
  </si>
  <si>
    <t>지분율</t>
    <phoneticPr fontId="2" type="noConversion"/>
  </si>
  <si>
    <t>지배(P)</t>
    <phoneticPr fontId="2" type="noConversion"/>
  </si>
  <si>
    <t>종속(S)</t>
    <phoneticPr fontId="2" type="noConversion"/>
  </si>
  <si>
    <t>비지배지분</t>
    <phoneticPr fontId="2" type="noConversion"/>
  </si>
  <si>
    <t>지배기업의 배당</t>
    <phoneticPr fontId="2" type="noConversion"/>
  </si>
  <si>
    <t>장부금액</t>
  </si>
  <si>
    <t>중간 지배기업(S)</t>
    <phoneticPr fontId="2" type="noConversion"/>
  </si>
  <si>
    <t>종속기업(T)</t>
    <phoneticPr fontId="2" type="noConversion"/>
  </si>
  <si>
    <t>지배기업</t>
    <phoneticPr fontId="2" type="noConversion"/>
  </si>
  <si>
    <t>비지배지분</t>
    <phoneticPr fontId="2" type="noConversion"/>
  </si>
  <si>
    <t>순자산 지분액</t>
    <phoneticPr fontId="2" type="noConversion"/>
  </si>
  <si>
    <t>NI 지분액</t>
    <phoneticPr fontId="2" type="noConversion"/>
  </si>
  <si>
    <t>종속기업
배당</t>
    <phoneticPr fontId="2" type="noConversion"/>
  </si>
  <si>
    <t>전기이월
이익잉여금</t>
    <phoneticPr fontId="2" type="noConversion"/>
  </si>
  <si>
    <t>기말
장부금액</t>
    <phoneticPr fontId="2" type="noConversion"/>
  </si>
  <si>
    <t>순자산
지분액</t>
    <phoneticPr fontId="2" type="noConversion"/>
  </si>
  <si>
    <t>(2) T사 비지배주주의 누적 지분 평가</t>
    <phoneticPr fontId="2" type="noConversion"/>
  </si>
  <si>
    <t>취득금액</t>
    <phoneticPr fontId="2" type="noConversion"/>
  </si>
  <si>
    <t>종속기업
배당</t>
    <phoneticPr fontId="2" type="noConversion"/>
  </si>
  <si>
    <t>간접소유
효과</t>
    <phoneticPr fontId="2" type="noConversion"/>
  </si>
  <si>
    <t>S사(직접소유 종속기업)</t>
    <phoneticPr fontId="2" type="noConversion"/>
  </si>
  <si>
    <t>순자산
지분액</t>
    <phoneticPr fontId="2" type="noConversion"/>
  </si>
  <si>
    <t>(2) S사 비지배주주의 누적 지분 평가</t>
    <phoneticPr fontId="2" type="noConversion"/>
  </si>
  <si>
    <t>단순합산</t>
    <phoneticPr fontId="2" type="noConversion"/>
  </si>
  <si>
    <t>연결조정</t>
    <phoneticPr fontId="2" type="noConversion"/>
  </si>
  <si>
    <t>비지배주주에 대한 배당</t>
    <phoneticPr fontId="2" type="noConversion"/>
  </si>
  <si>
    <t>연결당기순이익</t>
    <phoneticPr fontId="2" type="noConversion"/>
  </si>
  <si>
    <t>비지배주주에 대한 배당</t>
    <phoneticPr fontId="2" type="noConversion"/>
  </si>
  <si>
    <t>연결당기순이익의 검증</t>
    <phoneticPr fontId="2" type="noConversion"/>
  </si>
  <si>
    <t>지배기업 소유주지분</t>
    <phoneticPr fontId="2" type="noConversion"/>
  </si>
  <si>
    <t xml:space="preserve">비지배지분 </t>
    <phoneticPr fontId="2" type="noConversion"/>
  </si>
  <si>
    <t>T사(간접소유 종속기업) 평가</t>
    <phoneticPr fontId="2" type="noConversion"/>
  </si>
  <si>
    <t>S사(직접소유 종속기업) 평가</t>
    <phoneticPr fontId="2" type="noConversion"/>
  </si>
  <si>
    <t>이익잉여금(S+T)</t>
    <phoneticPr fontId="2" type="noConversion"/>
  </si>
  <si>
    <t>배당</t>
    <phoneticPr fontId="2" type="noConversion"/>
  </si>
  <si>
    <t>비지배지분 순이익</t>
    <phoneticPr fontId="2" type="noConversion"/>
  </si>
  <si>
    <t>S사</t>
    <phoneticPr fontId="2" type="noConversion"/>
  </si>
  <si>
    <t>T사</t>
    <phoneticPr fontId="2" type="noConversion"/>
  </si>
  <si>
    <t>지배기업(P)</t>
    <phoneticPr fontId="2" type="noConversion"/>
  </si>
  <si>
    <t>종속기업(S)</t>
    <phoneticPr fontId="2" type="noConversion"/>
  </si>
  <si>
    <t>기타자산</t>
    <phoneticPr fontId="2" type="noConversion"/>
  </si>
  <si>
    <t>취득금액</t>
    <phoneticPr fontId="2" type="noConversion"/>
  </si>
  <si>
    <t>자본조정</t>
    <phoneticPr fontId="2" type="noConversion"/>
  </si>
  <si>
    <t>●</t>
    <phoneticPr fontId="2" type="noConversion"/>
  </si>
  <si>
    <t>미실현자산</t>
    <phoneticPr fontId="2" type="noConversion"/>
  </si>
  <si>
    <t>손익</t>
    <phoneticPr fontId="2" type="noConversion"/>
  </si>
  <si>
    <t>배당</t>
    <phoneticPr fontId="2" type="noConversion"/>
  </si>
  <si>
    <t>(*1) B사 간접소유 효과 = (S사의 B사 누적 지분 평가: 기말장부금액 - 취득금액) × 60%</t>
    <phoneticPr fontId="2" type="noConversion"/>
  </si>
  <si>
    <t>(*2) T사 및 C사 간접소유 효과 = (S사의 T사 누적 지분 평가: 기말장부금액 - 취득금액) × 60%</t>
    <phoneticPr fontId="2" type="noConversion"/>
  </si>
  <si>
    <t>(*1) B사 간접소유 효과 = (S사의 B사 누적 지분 평가: 기말장부금액 - 취득금액) × 40%</t>
    <phoneticPr fontId="2" type="noConversion"/>
  </si>
  <si>
    <t>(*2) T사 및 C사 간접소유 효과 = (S사의 T사 누적 지분 평가: 기말장부금액 - 취득금액) × 40%</t>
    <phoneticPr fontId="2" type="noConversion"/>
  </si>
  <si>
    <t>토지
(FV)</t>
    <phoneticPr fontId="2" type="noConversion"/>
  </si>
  <si>
    <t>B사</t>
    <phoneticPr fontId="2" type="noConversion"/>
  </si>
  <si>
    <t>T사+C사</t>
    <phoneticPr fontId="2" type="noConversion"/>
  </si>
  <si>
    <t>T사 + C사</t>
    <phoneticPr fontId="2" type="noConversion"/>
  </si>
  <si>
    <t>비지배지분</t>
    <phoneticPr fontId="2" type="noConversion"/>
  </si>
  <si>
    <t>이익잉여금(S)</t>
    <phoneticPr fontId="2" type="noConversion"/>
  </si>
  <si>
    <t>01년</t>
    <phoneticPr fontId="2" type="noConversion"/>
  </si>
  <si>
    <t>02년</t>
    <phoneticPr fontId="2" type="noConversion"/>
  </si>
  <si>
    <t>영업권</t>
    <phoneticPr fontId="2" type="noConversion"/>
  </si>
  <si>
    <t>연결자본변동표</t>
    <phoneticPr fontId="2" type="noConversion"/>
  </si>
  <si>
    <t>자본금</t>
    <phoneticPr fontId="2" type="noConversion"/>
  </si>
  <si>
    <t>배당</t>
    <phoneticPr fontId="2" type="noConversion"/>
  </si>
  <si>
    <t>01년초</t>
    <phoneticPr fontId="2" type="noConversion"/>
  </si>
  <si>
    <t>01년말</t>
    <phoneticPr fontId="2" type="noConversion"/>
  </si>
  <si>
    <t>02년말</t>
    <phoneticPr fontId="2" type="noConversion"/>
  </si>
  <si>
    <t>차액</t>
    <phoneticPr fontId="2" type="noConversion"/>
  </si>
  <si>
    <t>FV차액</t>
    <phoneticPr fontId="2" type="noConversion"/>
  </si>
  <si>
    <t>취득금액</t>
    <phoneticPr fontId="2" type="noConversion"/>
  </si>
  <si>
    <t>영업권</t>
    <phoneticPr fontId="2" type="noConversion"/>
  </si>
  <si>
    <t>토지
(FV)</t>
    <phoneticPr fontId="2" type="noConversion"/>
  </si>
  <si>
    <t>01년</t>
    <phoneticPr fontId="2" type="noConversion"/>
  </si>
  <si>
    <t>02년</t>
    <phoneticPr fontId="2" type="noConversion"/>
  </si>
  <si>
    <t>유형자산(FV)</t>
    <phoneticPr fontId="2" type="noConversion"/>
  </si>
  <si>
    <t>(*) S사와 T사로부터의 수령한 배당금</t>
    <phoneticPr fontId="2" type="noConversion"/>
  </si>
  <si>
    <t>P사 별도재무제표상 배당금수익(*)</t>
    <phoneticPr fontId="2" type="noConversion"/>
  </si>
  <si>
    <t>기타포괄손익</t>
    <phoneticPr fontId="2" type="noConversion"/>
  </si>
  <si>
    <t>연결당기순이익의 검증</t>
    <phoneticPr fontId="2" type="noConversion"/>
  </si>
  <si>
    <t>비지배지분 이익</t>
    <phoneticPr fontId="2" type="noConversion"/>
  </si>
  <si>
    <t>주식S</t>
  </si>
  <si>
    <t>기타자산</t>
    <phoneticPr fontId="2" type="noConversion"/>
  </si>
  <si>
    <t>자산계</t>
    <phoneticPr fontId="2" type="noConversion"/>
  </si>
  <si>
    <t>자본계</t>
    <phoneticPr fontId="2" type="noConversion"/>
  </si>
  <si>
    <t>수익</t>
    <phoneticPr fontId="2" type="noConversion"/>
  </si>
  <si>
    <t>비용</t>
    <phoneticPr fontId="2" type="noConversion"/>
  </si>
  <si>
    <t>당기순이익</t>
    <phoneticPr fontId="2" type="noConversion"/>
  </si>
  <si>
    <t>연결재무제표</t>
    <phoneticPr fontId="2" type="noConversion"/>
  </si>
  <si>
    <t>합계</t>
    <phoneticPr fontId="2" type="noConversion"/>
  </si>
  <si>
    <t>주식T</t>
    <phoneticPr fontId="2" type="noConversion"/>
  </si>
  <si>
    <t>취득금액</t>
    <phoneticPr fontId="4" type="noConversion"/>
  </si>
  <si>
    <t>영업권</t>
    <phoneticPr fontId="4" type="noConversion"/>
  </si>
  <si>
    <t>01년</t>
    <phoneticPr fontId="2" type="noConversion"/>
  </si>
  <si>
    <t>취득</t>
    <phoneticPr fontId="2" type="noConversion"/>
  </si>
  <si>
    <t>(단순합산NI)</t>
    <phoneticPr fontId="2" type="noConversion"/>
  </si>
  <si>
    <t>(연결NI)</t>
    <phoneticPr fontId="2" type="noConversion"/>
  </si>
  <si>
    <t>02년초</t>
    <phoneticPr fontId="2" type="noConversion"/>
  </si>
  <si>
    <t>01년</t>
    <phoneticPr fontId="2" type="noConversion"/>
  </si>
  <si>
    <t>02년</t>
    <phoneticPr fontId="2" type="noConversion"/>
  </si>
  <si>
    <t>내용연수</t>
    <phoneticPr fontId="2" type="noConversion"/>
  </si>
  <si>
    <t>지분율</t>
    <phoneticPr fontId="2" type="noConversion"/>
  </si>
  <si>
    <t>취득시</t>
    <phoneticPr fontId="2" type="noConversion"/>
  </si>
  <si>
    <t>순자산 지분액</t>
    <phoneticPr fontId="2" type="noConversion"/>
  </si>
  <si>
    <t>영업권</t>
    <phoneticPr fontId="2" type="noConversion"/>
  </si>
  <si>
    <t>03년</t>
    <phoneticPr fontId="2" type="noConversion"/>
  </si>
  <si>
    <t>04년</t>
    <phoneticPr fontId="2" type="noConversion"/>
  </si>
  <si>
    <t xml:space="preserve"> </t>
    <phoneticPr fontId="2" type="noConversion"/>
  </si>
  <si>
    <t>수익</t>
    <phoneticPr fontId="2" type="noConversion"/>
  </si>
  <si>
    <t>잉여금</t>
    <phoneticPr fontId="2" type="noConversion"/>
  </si>
  <si>
    <t>(단순합산NI)</t>
    <phoneticPr fontId="2" type="noConversion"/>
  </si>
  <si>
    <t>(연결NI)</t>
    <phoneticPr fontId="2" type="noConversion"/>
  </si>
  <si>
    <t>02년초</t>
    <phoneticPr fontId="2" type="noConversion"/>
  </si>
  <si>
    <t>02년말</t>
    <phoneticPr fontId="2" type="noConversion"/>
  </si>
  <si>
    <t>건물</t>
    <phoneticPr fontId="2" type="noConversion"/>
  </si>
  <si>
    <t>차액</t>
    <phoneticPr fontId="2" type="noConversion"/>
  </si>
  <si>
    <t>요약 별도재무제표</t>
    <phoneticPr fontId="2" type="noConversion"/>
  </si>
  <si>
    <t>비지배주주에 대한 배당</t>
    <phoneticPr fontId="2" type="noConversion"/>
  </si>
  <si>
    <t>비지배지분 이익</t>
    <phoneticPr fontId="2" type="noConversion"/>
  </si>
  <si>
    <t>손익</t>
    <phoneticPr fontId="2" type="noConversion"/>
  </si>
  <si>
    <t>영업권</t>
    <phoneticPr fontId="2" type="noConversion"/>
  </si>
  <si>
    <t>자본금</t>
    <phoneticPr fontId="2" type="noConversion"/>
  </si>
  <si>
    <t>당기순이익</t>
    <phoneticPr fontId="2" type="noConversion"/>
  </si>
  <si>
    <t>주식A</t>
    <phoneticPr fontId="2" type="noConversion"/>
  </si>
  <si>
    <t>주식B</t>
    <phoneticPr fontId="2" type="noConversion"/>
  </si>
  <si>
    <t>종속기업 분석</t>
    <phoneticPr fontId="2" type="noConversion"/>
  </si>
  <si>
    <t>A주식</t>
    <phoneticPr fontId="2" type="noConversion"/>
  </si>
  <si>
    <t>B주식</t>
    <phoneticPr fontId="2" type="noConversion"/>
  </si>
  <si>
    <t>C주식</t>
    <phoneticPr fontId="2" type="noConversion"/>
  </si>
  <si>
    <t>자본계</t>
    <phoneticPr fontId="2" type="noConversion"/>
  </si>
  <si>
    <t>주식C</t>
    <phoneticPr fontId="2" type="noConversion"/>
  </si>
  <si>
    <t>주식C</t>
    <phoneticPr fontId="2" type="noConversion"/>
  </si>
  <si>
    <t>감가상각비</t>
    <phoneticPr fontId="2" type="noConversion"/>
  </si>
  <si>
    <t>취득금액</t>
    <phoneticPr fontId="2" type="noConversion"/>
  </si>
  <si>
    <t>종속기업
배당</t>
    <phoneticPr fontId="2" type="noConversion"/>
  </si>
  <si>
    <t>전기이월
이익잉여금</t>
    <phoneticPr fontId="2" type="noConversion"/>
  </si>
  <si>
    <t>기말
장부금액</t>
    <phoneticPr fontId="2" type="noConversion"/>
  </si>
  <si>
    <t xml:space="preserve">(1) P사의 T사 누적 지분 평가 </t>
    <phoneticPr fontId="2" type="noConversion"/>
  </si>
  <si>
    <t xml:space="preserve">(1) P사의 S사 누적 지분 평가 </t>
    <phoneticPr fontId="2" type="noConversion"/>
  </si>
  <si>
    <t>S사(직접소유 종속기업) 평가</t>
    <phoneticPr fontId="2" type="noConversion"/>
  </si>
  <si>
    <t>취득금액</t>
    <phoneticPr fontId="2" type="noConversion"/>
  </si>
  <si>
    <t>종속기업
배당</t>
    <phoneticPr fontId="2" type="noConversion"/>
  </si>
  <si>
    <t>S사(직접소유) 평가</t>
    <phoneticPr fontId="2" type="noConversion"/>
  </si>
  <si>
    <t>기말
장부금액</t>
    <phoneticPr fontId="2" type="noConversion"/>
  </si>
  <si>
    <t>(2) S사 비지배주주의 누적 지분 평가</t>
    <phoneticPr fontId="2" type="noConversion"/>
  </si>
  <si>
    <t>주식T</t>
  </si>
  <si>
    <t>연결당기순이익</t>
    <phoneticPr fontId="2" type="noConversion"/>
  </si>
  <si>
    <t>합동소유</t>
    <phoneticPr fontId="2" type="noConversion"/>
  </si>
  <si>
    <t>(2) S사의 T사 누적 지분 평가</t>
    <phoneticPr fontId="2" type="noConversion"/>
  </si>
  <si>
    <t>배당</t>
    <phoneticPr fontId="2" type="noConversion"/>
  </si>
  <si>
    <t>(*) 간접소유 효과 = (S사의 T사 누적 지분 평가: 기말장부금액 - 취득금액) × 60%</t>
    <phoneticPr fontId="2" type="noConversion"/>
  </si>
  <si>
    <t>(*) 간접소유 효과 = (S사의 T사 누적 지분 평가: 기말장부금액 - 취득금액) × 40%</t>
    <phoneticPr fontId="2" type="noConversion"/>
  </si>
  <si>
    <t>(*) 간접소유 효과 = S사의 T사 누적 지분 평가 항목 × 60%</t>
    <phoneticPr fontId="2" type="noConversion"/>
  </si>
  <si>
    <t>(*) 간접소유 효과 = S사의 T사 누적 지분 평가 항목 × 40%</t>
    <phoneticPr fontId="2" type="noConversion"/>
  </si>
  <si>
    <t>비지배지분</t>
    <phoneticPr fontId="2" type="noConversion"/>
  </si>
  <si>
    <t>이익잉여금</t>
    <phoneticPr fontId="2" type="noConversion"/>
  </si>
  <si>
    <t>자본금(S+T)</t>
    <phoneticPr fontId="2" type="noConversion"/>
  </si>
  <si>
    <t>자본금(S+T)</t>
    <phoneticPr fontId="2" type="noConversion"/>
  </si>
  <si>
    <t>주식S</t>
    <phoneticPr fontId="2" type="noConversion"/>
  </si>
  <si>
    <t>주식T</t>
    <phoneticPr fontId="2" type="noConversion"/>
  </si>
  <si>
    <t>1단계: 순자산조정</t>
    <phoneticPr fontId="2" type="noConversion"/>
  </si>
  <si>
    <t>2단계: 순이익조정</t>
    <phoneticPr fontId="2" type="noConversion"/>
  </si>
  <si>
    <t>이익잉여금(S+T)</t>
    <phoneticPr fontId="2" type="noConversion"/>
  </si>
  <si>
    <t>영업권</t>
    <phoneticPr fontId="2" type="noConversion"/>
  </si>
  <si>
    <t>2단계: 순이익조정</t>
    <phoneticPr fontId="2" type="noConversion"/>
  </si>
  <si>
    <t>자본금(T)</t>
    <phoneticPr fontId="2" type="noConversion"/>
  </si>
  <si>
    <t>이익잉여금(T)</t>
    <phoneticPr fontId="2" type="noConversion"/>
  </si>
  <si>
    <t>주식T</t>
    <phoneticPr fontId="2" type="noConversion"/>
  </si>
  <si>
    <t>영업권</t>
    <phoneticPr fontId="2" type="noConversion"/>
  </si>
  <si>
    <t>비지배지분</t>
    <phoneticPr fontId="2" type="noConversion"/>
  </si>
  <si>
    <t>자본금(T)</t>
    <phoneticPr fontId="2" type="noConversion"/>
  </si>
  <si>
    <t>수익(배당금)</t>
    <phoneticPr fontId="2" type="noConversion"/>
  </si>
  <si>
    <t>2단계: 순이익조정</t>
    <phoneticPr fontId="2" type="noConversion"/>
  </si>
  <si>
    <t>이익잉여금(S)</t>
    <phoneticPr fontId="2" type="noConversion"/>
  </si>
  <si>
    <t>자본금(S)</t>
    <phoneticPr fontId="2" type="noConversion"/>
  </si>
  <si>
    <t>비지배지분(S)</t>
    <phoneticPr fontId="2" type="noConversion"/>
  </si>
  <si>
    <t>자본금(S)</t>
    <phoneticPr fontId="2" type="noConversion"/>
  </si>
  <si>
    <t>비지배지분</t>
    <phoneticPr fontId="2" type="noConversion"/>
  </si>
  <si>
    <t>영업권</t>
    <phoneticPr fontId="2" type="noConversion"/>
  </si>
  <si>
    <t xml:space="preserve">비지배지분 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</si>
  <si>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</si>
  <si>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</si>
  <si>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</si>
  <si>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주식C</t>
    <phoneticPr fontId="2" type="noConversion"/>
  </si>
  <si>
    <t>주식B</t>
    <phoneticPr fontId="2" type="noConversion"/>
  </si>
  <si>
    <t>주식S</t>
    <phoneticPr fontId="3" type="noConversion"/>
  </si>
  <si>
    <t>주식A</t>
    <phoneticPr fontId="2" type="noConversion"/>
  </si>
  <si>
    <t>수익(지분법)</t>
    <phoneticPr fontId="2" type="noConversion"/>
  </si>
  <si>
    <t>[요구사항] S사와 P사의 지배력 획득일과 01년 및 02년 연결재무제표를 작성하시오</t>
    <phoneticPr fontId="2" type="noConversion"/>
  </si>
  <si>
    <t>S사 주식 취득</t>
  </si>
  <si>
    <t>T사 주식 취득</t>
  </si>
  <si>
    <t>S사 주식</t>
  </si>
  <si>
    <t>T사 주식</t>
  </si>
  <si>
    <t>T사 주식 평가</t>
  </si>
  <si>
    <t>S사 주식 평가</t>
  </si>
  <si>
    <t xml:space="preserve">S사 주식 평가 </t>
  </si>
  <si>
    <t>A사 주식 취득</t>
  </si>
  <si>
    <t>관계기업 주식 취득</t>
  </si>
  <si>
    <t>유형자산
(FV)</t>
    <phoneticPr fontId="2" type="noConversion"/>
  </si>
  <si>
    <t>(*) 간접소유 효과 = S사의 T사 누적 지분 평가 × 60%</t>
    <phoneticPr fontId="2" type="noConversion"/>
  </si>
  <si>
    <t>(*) 간접소유 효과 = S사의 T사 누적 지분 평가 × 40%</t>
    <phoneticPr fontId="2" type="noConversion"/>
  </si>
  <si>
    <t xml:space="preserve">이익잉여금(S) </t>
    <phoneticPr fontId="2" type="noConversion"/>
  </si>
  <si>
    <t>S사</t>
    <phoneticPr fontId="2" type="noConversion"/>
  </si>
  <si>
    <t>T사</t>
    <phoneticPr fontId="2" type="noConversion"/>
  </si>
  <si>
    <t>P사</t>
    <phoneticPr fontId="2" type="noConversion"/>
  </si>
  <si>
    <t>A사</t>
    <phoneticPr fontId="2" type="noConversion"/>
  </si>
  <si>
    <t>B사</t>
    <phoneticPr fontId="2" type="noConversion"/>
  </si>
  <si>
    <t>C사</t>
    <phoneticPr fontId="2" type="noConversion"/>
  </si>
  <si>
    <t>관계기업(C)</t>
    <phoneticPr fontId="2" type="noConversion"/>
  </si>
  <si>
    <t>(*) 간접소유 효과 = T사의 C사 누적 지분 평가 × 80%</t>
    <phoneticPr fontId="2" type="noConversion"/>
  </si>
  <si>
    <t>(*) 간접소유 효과 = T사의 C사 누적 지분 평가 × 20%</t>
    <phoneticPr fontId="2" type="noConversion"/>
  </si>
  <si>
    <t>(*2) 간접소유 종속기업 효과 = S사의 T사 누적 지분 평가 × 60%</t>
    <phoneticPr fontId="2" type="noConversion"/>
  </si>
  <si>
    <t>(*1) 간접소유 관계기업 효과 = T사의 C사 누적 지분 평가 × 80% × 40% + S사의 B사 누적 지분 평가 × 40%</t>
    <phoneticPr fontId="2" type="noConversion"/>
  </si>
  <si>
    <t>S사(직접소유) 지분액</t>
    <phoneticPr fontId="2" type="noConversion"/>
  </si>
  <si>
    <t xml:space="preserve">① S사 </t>
    <phoneticPr fontId="2" type="noConversion"/>
  </si>
  <si>
    <t xml:space="preserve">② T사 </t>
    <phoneticPr fontId="2" type="noConversion"/>
  </si>
  <si>
    <t>비지배지분 이익</t>
    <phoneticPr fontId="2" type="noConversion"/>
  </si>
  <si>
    <t>지분 이익</t>
    <phoneticPr fontId="2" type="noConversion"/>
  </si>
  <si>
    <t xml:space="preserve">① S사 </t>
    <phoneticPr fontId="2" type="noConversion"/>
  </si>
  <si>
    <t xml:space="preserve">② T사 </t>
    <phoneticPr fontId="2" type="noConversion"/>
  </si>
  <si>
    <t>S사 지분 이익</t>
    <phoneticPr fontId="2" type="noConversion"/>
  </si>
  <si>
    <t>비용(상각비)</t>
    <phoneticPr fontId="2" type="noConversion"/>
  </si>
  <si>
    <t>수익(배당금)</t>
    <phoneticPr fontId="2" type="noConversion"/>
  </si>
  <si>
    <t>기타자산(FV)</t>
    <phoneticPr fontId="2" type="noConversion"/>
  </si>
  <si>
    <t>수익(지분법)</t>
    <phoneticPr fontId="2" type="noConversion"/>
  </si>
  <si>
    <t>유형자산(FV)</t>
    <phoneticPr fontId="2" type="noConversion"/>
  </si>
  <si>
    <t xml:space="preserve">(1) S사의 T사 누적 지분 평가 </t>
    <phoneticPr fontId="2" type="noConversion"/>
  </si>
  <si>
    <t>건물 공정가치 차액(T사)</t>
    <phoneticPr fontId="2" type="noConversion"/>
  </si>
  <si>
    <t>기타포괄
손익</t>
    <phoneticPr fontId="2" type="noConversion"/>
  </si>
  <si>
    <t>수익(배당금)</t>
    <phoneticPr fontId="2" type="noConversion"/>
  </si>
  <si>
    <t>이익잉여금</t>
    <phoneticPr fontId="2" type="noConversion"/>
  </si>
  <si>
    <t>이익잉여금(S)</t>
    <phoneticPr fontId="2" type="noConversion"/>
  </si>
  <si>
    <t>P사 별도재무제표상 배당금수익(*)</t>
    <phoneticPr fontId="2" type="noConversion"/>
  </si>
  <si>
    <t>(*) S사 및 A사로부터의 배당</t>
    <phoneticPr fontId="2" type="noConversion"/>
  </si>
  <si>
    <t>[요구사항] P사의 지배력 획득일과 01년 및 02년의 연결재무제표를 작성하시오.</t>
    <phoneticPr fontId="2" type="noConversion"/>
  </si>
  <si>
    <t>배당</t>
    <phoneticPr fontId="2" type="noConversion"/>
  </si>
  <si>
    <t>S사(직접소유 종속기업) 지분</t>
    <phoneticPr fontId="2" type="noConversion"/>
  </si>
  <si>
    <t>영업권(T)</t>
    <phoneticPr fontId="2" type="noConversion"/>
  </si>
  <si>
    <t>영업권(S)</t>
    <phoneticPr fontId="2" type="noConversion"/>
  </si>
  <si>
    <t>연속적인 지배ㆍ종속 관계: 병렬 연결</t>
    <phoneticPr fontId="2" type="noConversion"/>
  </si>
  <si>
    <t>종속기업의 관계기업 주식 취득</t>
    <phoneticPr fontId="3" type="noConversion"/>
  </si>
  <si>
    <t>종속기업 주식과 관계기업 주식의 취득</t>
    <phoneticPr fontId="2" type="noConversion"/>
  </si>
  <si>
    <t>① 01년 = 직접소유(42,000원) + 간접소유(19,200원 - 9,600원) = 51,600원</t>
    <phoneticPr fontId="2" type="noConversion"/>
  </si>
  <si>
    <t>(*1) S사 지분 이익</t>
    <phoneticPr fontId="2" type="noConversion"/>
  </si>
  <si>
    <t>(*2) S사 비지배지분 이익</t>
    <phoneticPr fontId="2" type="noConversion"/>
  </si>
  <si>
    <t>S사 지분 이익(*1)</t>
    <phoneticPr fontId="2" type="noConversion"/>
  </si>
  <si>
    <t>① S사(*2)</t>
    <phoneticPr fontId="2" type="noConversion"/>
  </si>
  <si>
    <t>① 01년 = 직접소유(28,000원) + 간접소유(12,800원 - 6,400원) = 34,400원</t>
    <phoneticPr fontId="2" type="noConversion"/>
  </si>
  <si>
    <t>② 02년 = 직접소유(32,000원) + 간접소유(16,000원 - 9,600원) = 38,400원</t>
    <phoneticPr fontId="2" type="noConversion"/>
  </si>
  <si>
    <t>② 02년 = 직접소유(48,000원) + 간접소유(24,000원 - 14,400원) = 57,600원</t>
    <phoneticPr fontId="2" type="noConversion"/>
  </si>
  <si>
    <t xml:space="preserve">② A사 </t>
    <phoneticPr fontId="2" type="noConversion"/>
  </si>
  <si>
    <t>P사는 S사 주식을 01년초 다음과 같이 취득함.</t>
    <phoneticPr fontId="2" type="noConversion"/>
  </si>
  <si>
    <t>비지배지분은 식별 가능한 순자산 공정가치에 비례하여 인식함.</t>
    <phoneticPr fontId="2" type="noConversion"/>
  </si>
  <si>
    <t>한편, 지배력 획득일 현재 S사의 자산ㆍ부채 장부금액과 공정가치는 모두 일치함.</t>
    <phoneticPr fontId="2" type="noConversion"/>
  </si>
  <si>
    <t>S사는 T사 주식을 01년초 다음과 같이 취득함.</t>
    <phoneticPr fontId="2" type="noConversion"/>
  </si>
  <si>
    <t>지배력 획득일 현재 T사의 자산ㆍ부채 장부금액과 공정가치의 차이는 다음과 같음.</t>
    <phoneticPr fontId="2" type="noConversion"/>
  </si>
  <si>
    <t>[요구사항] P사의 지배력 획득일과 01년 및 02년 연결재무제표를 작성하시오.</t>
    <phoneticPr fontId="2" type="noConversion"/>
  </si>
  <si>
    <t>P사는 S사의 주식을 01년초 다음과 같이 취득함.</t>
    <phoneticPr fontId="2" type="noConversion"/>
  </si>
  <si>
    <t>한편, 지배력 획득일 현재 S사의 자산ㆍ부채 장부금액과 공정가치는 일치함.</t>
    <phoneticPr fontId="2" type="noConversion"/>
  </si>
  <si>
    <t>P사는 T사의 주식을 01년초 다음과 같이 취득함.</t>
    <phoneticPr fontId="2" type="noConversion"/>
  </si>
  <si>
    <t>지배력 획득일 시점에 T사 자산ㆍ부채의 장부금액과 공정가치의 차이는 다음과 같음.</t>
    <phoneticPr fontId="2" type="noConversion"/>
  </si>
  <si>
    <t>S사는 T사의 주식을 01년초 다음과 같이 취득함.</t>
    <phoneticPr fontId="2" type="noConversion"/>
  </si>
  <si>
    <t>한편, S사의 T사 주식 취득일은 P사의 T사 주식 취득일과 동일하며, T사의 자산ㆍ부채에 대한 공정가치 평가결과도 P사와 동일함.</t>
    <phoneticPr fontId="2" type="noConversion"/>
  </si>
  <si>
    <t>한편, 비지배지분은 식별 가능한 순자산 공정가치에 비례하여 인식함.</t>
    <phoneticPr fontId="2" type="noConversion"/>
  </si>
  <si>
    <t>지배력 획득일 현재 S사 자산ㆍ부채의 장부금액과 공정가치의 차이는 다음과 같음.</t>
    <phoneticPr fontId="2" type="noConversion"/>
  </si>
  <si>
    <t>S사는 A사의 주식을 01년초 다음과 같이 취득함.</t>
    <phoneticPr fontId="2" type="noConversion"/>
  </si>
  <si>
    <t>유의적인 영향력 획득일 현재 A사의 자산ㆍ부채 장부금액과 공정가치는 모두 일치함.</t>
    <phoneticPr fontId="2" type="noConversion"/>
  </si>
  <si>
    <t>A사는 01년에 매도가능금융자산을 취득하였으며, A사의 기타포괄손익 변동은 동 자산의 공정가치 평가로 인한 것임.</t>
    <phoneticPr fontId="2" type="noConversion"/>
  </si>
  <si>
    <t>P사, S사, T사는 01년초 각각 관계기업을 취득하였으며, 그 세부 내역은 다음과 같음.</t>
    <phoneticPr fontId="2" type="noConversion"/>
  </si>
  <si>
    <t>한편, 유의적인 영향력 획득일 현재 관계기업들의 자산ㆍ부채 장부금액은 공정가치와 모두 일치함.</t>
    <phoneticPr fontId="2" type="noConversion"/>
  </si>
  <si>
    <t>P사 배당금수익</t>
    <phoneticPr fontId="2" type="noConversion"/>
  </si>
  <si>
    <t>지배기업 소유주지분</t>
    <phoneticPr fontId="2" type="noConversion"/>
  </si>
  <si>
    <t>비지배지분</t>
    <phoneticPr fontId="2" type="noConversion"/>
  </si>
  <si>
    <t>S사 별도재무제표상 순이익</t>
    <phoneticPr fontId="2" type="noConversion"/>
  </si>
  <si>
    <t>S사 별도재무제표상 배당금수익</t>
    <phoneticPr fontId="5" type="noConversion"/>
  </si>
  <si>
    <t>관계기업투자자본변동</t>
    <phoneticPr fontId="2" type="noConversion"/>
  </si>
  <si>
    <t>기타자산(토지)</t>
    <phoneticPr fontId="2" type="noConversion"/>
  </si>
  <si>
    <t>(*1) 간접소유 관계기업 효과 = T사의 C사 누적 지분 평가 × 80% × 60% + S사의 B사 누적 지분 평가 × 60%</t>
    <phoneticPr fontId="2" type="noConversion"/>
  </si>
  <si>
    <t>NI 지분액</t>
    <phoneticPr fontId="2" type="noConversion"/>
  </si>
  <si>
    <t>NI 지분액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</si>
</sst>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8" formatCode="#,##0.0_);[Red]\(#,##0.0\)"/>
  </numFmts>
  <fonts count="12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2"/>
      <charset val="129"/>
      <scheme val="minor"/>
    </font>
    <font>
      <sz val="10"/>
      <color indexed="8"/>
      <name val="맑은 고딕"/>
      <family val="2"/>
      <scheme val="minor"/>
    </font>
    <font>
      <sz val="10"/>
      <name val="맑은 고딕"/>
      <family val="2"/>
      <scheme val="minor"/>
    </font>
    <font>
      <u/>
      <sz val="10"/>
      <color indexed="8"/>
      <name val="맑은 고딕"/>
      <family val="2"/>
      <scheme val="minor"/>
    </font>
    <font>
      <sz val="9"/>
      <color indexed="8"/>
      <name val="맑은 고딕"/>
      <family val="2"/>
      <scheme val="minor"/>
    </font>
    <font>
      <b/>
      <sz val="10"/>
      <color indexed="8"/>
      <name val="맑은 고딕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176" fontId="6" fillId="2" borderId="0" xfId="5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9" fontId="7" fillId="2" borderId="0" xfId="4" applyFont="1" applyFill="1">
      <alignment vertical="center"/>
    </xf>
    <xf numFmtId="41" fontId="7" fillId="2" borderId="0" xfId="5" applyFont="1" applyFill="1">
      <alignment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left" vertical="center"/>
    </xf>
    <xf numFmtId="176" fontId="7" fillId="2" borderId="2" xfId="5" applyNumberFormat="1" applyFont="1" applyFill="1" applyBorder="1">
      <alignment vertical="center"/>
    </xf>
    <xf numFmtId="176" fontId="7" fillId="2" borderId="2" xfId="5" applyNumberFormat="1" applyFont="1" applyFill="1" applyBorder="1" applyAlignment="1">
      <alignment horizontal="right" vertical="center"/>
    </xf>
    <xf numFmtId="176" fontId="7" fillId="2" borderId="0" xfId="5" applyNumberFormat="1" applyFont="1" applyFill="1" applyAlignment="1">
      <alignment horizontal="center" vertical="center"/>
    </xf>
    <xf numFmtId="176" fontId="8" fillId="2" borderId="1" xfId="5" applyNumberFormat="1" applyFont="1" applyFill="1" applyBorder="1" applyAlignment="1">
      <alignment horizontal="center" vertical="center"/>
    </xf>
    <xf numFmtId="176" fontId="8" fillId="2" borderId="0" xfId="5" applyNumberFormat="1" applyFont="1" applyFill="1" applyAlignment="1">
      <alignment horizontal="center" vertical="center"/>
    </xf>
    <xf numFmtId="176" fontId="8" fillId="2" borderId="0" xfId="5" applyNumberFormat="1" applyFont="1" applyFill="1">
      <alignment vertical="center"/>
    </xf>
    <xf numFmtId="176" fontId="7" fillId="2" borderId="1" xfId="5" applyNumberFormat="1" applyFont="1" applyFill="1" applyBorder="1">
      <alignment vertical="center"/>
    </xf>
    <xf numFmtId="176" fontId="7" fillId="2" borderId="0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Border="1" applyAlignment="1">
      <alignment horizontal="right" vertical="center"/>
    </xf>
    <xf numFmtId="176" fontId="7" fillId="2" borderId="7" xfId="5" applyNumberFormat="1" applyFont="1" applyFill="1" applyBorder="1">
      <alignment vertical="center"/>
    </xf>
    <xf numFmtId="41" fontId="7" fillId="2" borderId="1" xfId="5" applyFont="1" applyFill="1" applyBorder="1" applyAlignment="1">
      <alignment horizontal="right" vertical="center"/>
    </xf>
    <xf numFmtId="176" fontId="7" fillId="2" borderId="1" xfId="5" applyNumberFormat="1" applyFont="1" applyFill="1" applyBorder="1" applyAlignment="1">
      <alignment horizontal="right" vertical="center"/>
    </xf>
    <xf numFmtId="41" fontId="7" fillId="2" borderId="0" xfId="5" applyFont="1" applyFill="1" applyBorder="1" applyAlignment="1">
      <alignment horizontal="right" vertical="center"/>
    </xf>
    <xf numFmtId="176" fontId="7" fillId="2" borderId="0" xfId="5" applyNumberFormat="1" applyFont="1" applyFill="1" applyBorder="1">
      <alignment vertical="center"/>
    </xf>
    <xf numFmtId="176" fontId="7" fillId="2" borderId="2" xfId="5" applyNumberFormat="1" applyFont="1" applyFill="1" applyBorder="1" applyAlignment="1">
      <alignment horizontal="center" vertical="center" wrapText="1"/>
    </xf>
    <xf numFmtId="41" fontId="7" fillId="2" borderId="2" xfId="5" applyFont="1" applyFill="1" applyBorder="1">
      <alignment vertical="center"/>
    </xf>
    <xf numFmtId="176" fontId="7" fillId="6" borderId="1" xfId="5" applyNumberFormat="1" applyFont="1" applyFill="1" applyBorder="1" applyAlignment="1">
      <alignment horizontal="center" vertical="center"/>
    </xf>
    <xf numFmtId="176" fontId="7" fillId="4" borderId="1" xfId="5" applyNumberFormat="1" applyFont="1" applyFill="1" applyBorder="1" applyAlignment="1">
      <alignment horizontal="center" vertical="center"/>
    </xf>
    <xf numFmtId="41" fontId="7" fillId="2" borderId="0" xfId="5" applyFont="1" applyFill="1" applyBorder="1">
      <alignment vertical="center"/>
    </xf>
    <xf numFmtId="176" fontId="7" fillId="2" borderId="6" xfId="5" applyNumberFormat="1" applyFont="1" applyFill="1" applyBorder="1" applyAlignment="1">
      <alignment horizontal="center" vertical="center"/>
    </xf>
    <xf numFmtId="176" fontId="7" fillId="2" borderId="6" xfId="5" applyNumberFormat="1" applyFont="1" applyFill="1" applyBorder="1" applyAlignment="1">
      <alignment horizontal="center" vertical="center" wrapText="1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center" vertical="center" wrapText="1"/>
    </xf>
    <xf numFmtId="176" fontId="7" fillId="2" borderId="5" xfId="5" applyNumberFormat="1" applyFont="1" applyFill="1" applyBorder="1" applyAlignment="1">
      <alignment horizontal="center" vertical="center"/>
    </xf>
    <xf numFmtId="176" fontId="7" fillId="2" borderId="0" xfId="0" applyNumberFormat="1" applyFont="1" applyFill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41" fontId="8" fillId="2" borderId="4" xfId="5" applyFont="1" applyFill="1" applyBorder="1">
      <alignment vertical="center"/>
    </xf>
    <xf numFmtId="176" fontId="7" fillId="5" borderId="0" xfId="0" applyNumberFormat="1" applyFont="1" applyFill="1">
      <alignment vertical="center"/>
    </xf>
    <xf numFmtId="176" fontId="7" fillId="5" borderId="4" xfId="0" applyNumberFormat="1" applyFont="1" applyFill="1" applyBorder="1">
      <alignment vertical="center"/>
    </xf>
    <xf numFmtId="176" fontId="7" fillId="2" borderId="4" xfId="0" applyNumberFormat="1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9" fillId="5" borderId="0" xfId="0" applyNumberFormat="1" applyFont="1" applyFill="1">
      <alignment vertical="center"/>
    </xf>
    <xf numFmtId="176" fontId="9" fillId="6" borderId="0" xfId="0" applyNumberFormat="1" applyFont="1" applyFill="1">
      <alignment vertical="center"/>
    </xf>
    <xf numFmtId="176" fontId="7" fillId="6" borderId="4" xfId="0" applyNumberFormat="1" applyFont="1" applyFill="1" applyBorder="1">
      <alignment vertical="center"/>
    </xf>
    <xf numFmtId="176" fontId="7" fillId="6" borderId="0" xfId="0" applyNumberFormat="1" applyFont="1" applyFill="1">
      <alignment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right" vertical="center"/>
    </xf>
    <xf numFmtId="41" fontId="8" fillId="2" borderId="0" xfId="5" applyFont="1" applyFill="1" applyBorder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left" vertical="center"/>
    </xf>
    <xf numFmtId="176" fontId="7" fillId="2" borderId="5" xfId="0" applyNumberFormat="1" applyFont="1" applyFill="1" applyBorder="1" applyAlignment="1">
      <alignment horizontal="righ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horizontal="left" vertical="center"/>
    </xf>
    <xf numFmtId="176" fontId="9" fillId="2" borderId="0" xfId="0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41" fontId="7" fillId="3" borderId="0" xfId="5" applyFont="1" applyFill="1">
      <alignment vertical="center"/>
    </xf>
    <xf numFmtId="176" fontId="7" fillId="3" borderId="0" xfId="5" applyNumberFormat="1" applyFont="1" applyFill="1">
      <alignment vertical="center"/>
    </xf>
    <xf numFmtId="176" fontId="7" fillId="2" borderId="0" xfId="0" applyNumberFormat="1" applyFont="1" applyFill="1" applyAlignment="1">
      <alignment horizontal="right" vertical="center"/>
    </xf>
    <xf numFmtId="176" fontId="7" fillId="4" borderId="0" xfId="0" applyNumberFormat="1" applyFont="1" applyFill="1">
      <alignment vertical="center"/>
    </xf>
    <xf numFmtId="176" fontId="7" fillId="4" borderId="1" xfId="0" applyNumberFormat="1" applyFont="1" applyFill="1" applyBorder="1">
      <alignment vertical="center"/>
    </xf>
    <xf numFmtId="176" fontId="7" fillId="2" borderId="0" xfId="5" applyNumberFormat="1" applyFont="1" applyFill="1" applyAlignment="1">
      <alignment horizontal="left" vertical="center" indent="1"/>
    </xf>
    <xf numFmtId="176" fontId="7" fillId="2" borderId="2" xfId="5" applyNumberFormat="1" applyFont="1" applyFill="1" applyBorder="1" applyAlignment="1">
      <alignment vertical="center"/>
    </xf>
    <xf numFmtId="176" fontId="7" fillId="2" borderId="0" xfId="5" applyNumberFormat="1" applyFont="1" applyFill="1" applyAlignment="1">
      <alignment vertical="center"/>
    </xf>
    <xf numFmtId="41" fontId="7" fillId="2" borderId="0" xfId="5" applyFont="1" applyFill="1" applyAlignment="1">
      <alignment vertical="center"/>
    </xf>
    <xf numFmtId="41" fontId="7" fillId="2" borderId="1" xfId="5" applyFont="1" applyFill="1" applyBorder="1">
      <alignment vertical="center"/>
    </xf>
    <xf numFmtId="176" fontId="7" fillId="2" borderId="0" xfId="5" applyNumberFormat="1" applyFont="1" applyFill="1" applyAlignment="1">
      <alignment horizontal="center" vertical="center"/>
    </xf>
    <xf numFmtId="176" fontId="7" fillId="2" borderId="0" xfId="5" quotePrefix="1" applyNumberFormat="1" applyFont="1" applyFill="1">
      <alignment vertical="center"/>
    </xf>
    <xf numFmtId="176" fontId="7" fillId="2" borderId="6" xfId="5" applyNumberFormat="1" applyFont="1" applyFill="1" applyBorder="1" applyAlignment="1">
      <alignment horizontal="center" vertical="center"/>
    </xf>
    <xf numFmtId="176" fontId="7" fillId="2" borderId="6" xfId="5" applyNumberFormat="1" applyFont="1" applyFill="1" applyBorder="1" applyAlignment="1">
      <alignment horizontal="center" vertical="center" wrapText="1"/>
    </xf>
    <xf numFmtId="176" fontId="10" fillId="2" borderId="6" xfId="5" applyNumberFormat="1" applyFont="1" applyFill="1" applyBorder="1" applyAlignment="1">
      <alignment horizontal="center" vertical="center" wrapText="1"/>
    </xf>
    <xf numFmtId="176" fontId="7" fillId="2" borderId="0" xfId="5" applyNumberFormat="1" applyFont="1" applyFill="1" applyBorder="1" applyAlignment="1">
      <alignment vertical="center"/>
    </xf>
    <xf numFmtId="0" fontId="7" fillId="2" borderId="2" xfId="5" applyNumberFormat="1" applyFont="1" applyFill="1" applyBorder="1" applyAlignment="1">
      <alignment vertical="center"/>
    </xf>
    <xf numFmtId="0" fontId="7" fillId="2" borderId="6" xfId="5" applyNumberFormat="1" applyFont="1" applyFill="1" applyBorder="1" applyAlignment="1">
      <alignment horizontal="center" vertical="center"/>
    </xf>
    <xf numFmtId="176" fontId="10" fillId="2" borderId="2" xfId="5" applyNumberFormat="1" applyFont="1" applyFill="1" applyBorder="1" applyAlignment="1">
      <alignment horizontal="center" vertical="center" wrapText="1"/>
    </xf>
    <xf numFmtId="0" fontId="7" fillId="2" borderId="6" xfId="5" applyNumberFormat="1" applyFont="1" applyFill="1" applyBorder="1" applyAlignment="1">
      <alignment horizontal="center" vertical="center" wrapText="1"/>
    </xf>
    <xf numFmtId="176" fontId="7" fillId="2" borderId="8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7" fillId="2" borderId="9" xfId="5" applyNumberFormat="1" applyFont="1" applyFill="1" applyBorder="1" applyAlignment="1">
      <alignment horizontal="center" vertical="center"/>
    </xf>
    <xf numFmtId="0" fontId="7" fillId="2" borderId="2" xfId="5" applyNumberFormat="1" applyFont="1" applyFill="1" applyBorder="1" applyAlignment="1">
      <alignment horizontal="center" vertical="center" wrapText="1"/>
    </xf>
    <xf numFmtId="41" fontId="7" fillId="2" borderId="2" xfId="5" applyFont="1" applyFill="1" applyBorder="1" applyAlignment="1">
      <alignment horizontal="right" vertical="center"/>
    </xf>
    <xf numFmtId="176" fontId="7" fillId="2" borderId="3" xfId="0" applyNumberFormat="1" applyFont="1" applyFill="1" applyBorder="1">
      <alignment vertical="center"/>
    </xf>
    <xf numFmtId="41" fontId="7" fillId="5" borderId="0" xfId="5" applyFont="1" applyFill="1">
      <alignment vertical="center"/>
    </xf>
    <xf numFmtId="176" fontId="7" fillId="2" borderId="0" xfId="0" applyNumberFormat="1" applyFont="1" applyFill="1" applyAlignment="1">
      <alignment horizontal="left" vertical="center"/>
    </xf>
    <xf numFmtId="41" fontId="7" fillId="2" borderId="3" xfId="5" applyFont="1" applyFill="1" applyBorder="1">
      <alignment vertical="center"/>
    </xf>
    <xf numFmtId="41" fontId="7" fillId="2" borderId="4" xfId="5" applyFont="1" applyFill="1" applyBorder="1">
      <alignment vertical="center"/>
    </xf>
    <xf numFmtId="176" fontId="11" fillId="5" borderId="0" xfId="0" applyNumberFormat="1" applyFont="1" applyFill="1">
      <alignment vertical="center"/>
    </xf>
    <xf numFmtId="176" fontId="11" fillId="5" borderId="4" xfId="0" applyNumberFormat="1" applyFont="1" applyFill="1" applyBorder="1">
      <alignment vertical="center"/>
    </xf>
    <xf numFmtId="176" fontId="11" fillId="6" borderId="0" xfId="0" applyNumberFormat="1" applyFont="1" applyFill="1">
      <alignment vertical="center"/>
    </xf>
    <xf numFmtId="41" fontId="7" fillId="2" borderId="5" xfId="5" applyFont="1" applyFill="1" applyBorder="1" applyAlignment="1">
      <alignment horizontal="right" vertical="center"/>
    </xf>
    <xf numFmtId="176" fontId="7" fillId="8" borderId="8" xfId="0" applyNumberFormat="1" applyFont="1" applyFill="1" applyBorder="1" applyAlignment="1">
      <alignment horizontal="left" vertical="center"/>
    </xf>
    <xf numFmtId="176" fontId="7" fillId="8" borderId="9" xfId="0" applyNumberFormat="1" applyFont="1" applyFill="1" applyBorder="1" applyAlignment="1">
      <alignment horizontal="left" vertical="center"/>
    </xf>
    <xf numFmtId="176" fontId="7" fillId="8" borderId="2" xfId="0" applyNumberFormat="1" applyFont="1" applyFill="1" applyBorder="1" applyAlignment="1">
      <alignment horizontal="left" vertical="center"/>
    </xf>
    <xf numFmtId="176" fontId="7" fillId="2" borderId="0" xfId="5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176" fontId="7" fillId="2" borderId="0" xfId="2" applyNumberFormat="1" applyFont="1" applyFill="1" applyAlignment="1">
      <alignment horizontal="center" vertical="center"/>
    </xf>
    <xf numFmtId="176" fontId="7" fillId="2" borderId="0" xfId="2" applyNumberFormat="1" applyFont="1" applyFill="1" applyAlignment="1">
      <alignment horizontal="right" vertical="center"/>
    </xf>
    <xf numFmtId="176" fontId="7" fillId="2" borderId="0" xfId="2" applyNumberFormat="1" applyFont="1" applyFill="1">
      <alignment vertical="center"/>
    </xf>
    <xf numFmtId="9" fontId="7" fillId="2" borderId="2" xfId="4" applyFont="1" applyFill="1" applyBorder="1" applyAlignment="1">
      <alignment horizontal="right" vertical="center"/>
    </xf>
    <xf numFmtId="9" fontId="7" fillId="2" borderId="0" xfId="4" applyFont="1" applyFill="1" applyBorder="1">
      <alignment vertical="center"/>
    </xf>
    <xf numFmtId="178" fontId="7" fillId="2" borderId="0" xfId="5" applyNumberFormat="1" applyFont="1" applyFill="1" applyBorder="1">
      <alignment vertical="center"/>
    </xf>
    <xf numFmtId="176" fontId="7" fillId="3" borderId="1" xfId="5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176" fontId="7" fillId="2" borderId="5" xfId="5" applyNumberFormat="1" applyFont="1" applyFill="1" applyBorder="1" applyAlignment="1">
      <alignment horizontal="center" vertical="center" wrapText="1"/>
    </xf>
    <xf numFmtId="41" fontId="7" fillId="2" borderId="5" xfId="5" applyFont="1" applyFill="1" applyBorder="1">
      <alignment vertical="center"/>
    </xf>
    <xf numFmtId="41" fontId="7" fillId="2" borderId="0" xfId="5" applyNumberFormat="1" applyFont="1" applyFill="1">
      <alignment vertical="center"/>
    </xf>
    <xf numFmtId="176" fontId="9" fillId="2" borderId="0" xfId="0" applyNumberFormat="1" applyFont="1" applyFill="1">
      <alignment vertical="center"/>
    </xf>
    <xf numFmtId="176" fontId="7" fillId="4" borderId="0" xfId="0" applyNumberFormat="1" applyFont="1" applyFill="1" applyBorder="1">
      <alignment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166"/>
  <sheetViews>
    <sheetView view="pageBreakPreview" zoomScaleSheetLayoutView="100" workbookViewId="0">
      <selection activeCell="E34" sqref="E34"/>
    </sheetView>
  </sheetViews>
  <sheetFormatPr defaultRowHeight="13.5" x14ac:dyDescent="0.3"/>
  <cols>
    <col min="1" max="1" width="4.625" style="2" customWidth="1"/>
    <col min="2" max="3" width="9" style="2"/>
    <col min="4" max="4" width="9.875" style="2" bestFit="1" customWidth="1"/>
    <col min="5" max="5" width="8.625" style="2" customWidth="1"/>
    <col min="6" max="6" width="9.625" style="2" customWidth="1"/>
    <col min="7" max="7" width="9" style="2"/>
    <col min="8" max="8" width="9.25" style="2" customWidth="1"/>
    <col min="9" max="9" width="9.125" style="2" bestFit="1" customWidth="1"/>
    <col min="10" max="10" width="9.375" style="2" bestFit="1" customWidth="1"/>
    <col min="11" max="11" width="9.125" style="2" bestFit="1" customWidth="1"/>
    <col min="12" max="13" width="9" style="2"/>
    <col min="14" max="14" width="9.25" style="2" bestFit="1" customWidth="1"/>
    <col min="15" max="15" width="9" style="2"/>
    <col min="16" max="16" width="9.125" style="2" customWidth="1"/>
    <col min="17" max="16384" width="9" style="2"/>
  </cols>
  <sheetData>
    <row r="1" spans="1:5" x14ac:dyDescent="0.3">
      <c r="A1" s="1" t="s">
        <v>555</v>
      </c>
    </row>
    <row r="4" spans="1:5" x14ac:dyDescent="0.3">
      <c r="A4" s="2">
        <v>1</v>
      </c>
      <c r="B4" s="2" t="s">
        <v>505</v>
      </c>
    </row>
    <row r="5" spans="1:5" x14ac:dyDescent="0.3">
      <c r="B5" s="2" t="s">
        <v>567</v>
      </c>
    </row>
    <row r="6" spans="1:5" x14ac:dyDescent="0.3">
      <c r="B6" s="2" t="s">
        <v>417</v>
      </c>
      <c r="E6" s="3">
        <v>0.6</v>
      </c>
    </row>
    <row r="7" spans="1:5" x14ac:dyDescent="0.3">
      <c r="B7" s="2" t="s">
        <v>386</v>
      </c>
      <c r="E7" s="2">
        <v>260000</v>
      </c>
    </row>
    <row r="8" spans="1:5" x14ac:dyDescent="0.3">
      <c r="B8" s="2" t="s">
        <v>568</v>
      </c>
    </row>
    <row r="9" spans="1:5" x14ac:dyDescent="0.3">
      <c r="B9" s="2" t="s">
        <v>569</v>
      </c>
    </row>
    <row r="11" spans="1:5" x14ac:dyDescent="0.3">
      <c r="A11" s="2">
        <v>2</v>
      </c>
      <c r="B11" s="2" t="s">
        <v>506</v>
      </c>
    </row>
    <row r="12" spans="1:5" x14ac:dyDescent="0.3">
      <c r="B12" s="2" t="s">
        <v>570</v>
      </c>
    </row>
    <row r="13" spans="1:5" x14ac:dyDescent="0.3">
      <c r="B13" s="2" t="s">
        <v>417</v>
      </c>
      <c r="E13" s="3">
        <v>0.8</v>
      </c>
    </row>
    <row r="14" spans="1:5" x14ac:dyDescent="0.3">
      <c r="B14" s="2" t="s">
        <v>386</v>
      </c>
      <c r="E14" s="4">
        <v>220000</v>
      </c>
    </row>
    <row r="15" spans="1:5" x14ac:dyDescent="0.3">
      <c r="B15" s="2" t="s">
        <v>571</v>
      </c>
    </row>
    <row r="16" spans="1:5" x14ac:dyDescent="0.3">
      <c r="B16" s="5" t="s">
        <v>190</v>
      </c>
      <c r="C16" s="5" t="s">
        <v>211</v>
      </c>
      <c r="D16" s="5" t="s">
        <v>323</v>
      </c>
      <c r="E16" s="5" t="s">
        <v>431</v>
      </c>
    </row>
    <row r="17" spans="1:14" x14ac:dyDescent="0.3">
      <c r="B17" s="6" t="s">
        <v>314</v>
      </c>
      <c r="C17" s="7">
        <v>100000</v>
      </c>
      <c r="D17" s="7">
        <v>50000</v>
      </c>
      <c r="E17" s="7">
        <f>C17-D17</f>
        <v>50000</v>
      </c>
    </row>
    <row r="19" spans="1:14" x14ac:dyDescent="0.3">
      <c r="A19" s="2">
        <v>3</v>
      </c>
      <c r="B19" s="2" t="s">
        <v>364</v>
      </c>
    </row>
    <row r="20" spans="1:14" x14ac:dyDescent="0.3">
      <c r="B20" s="7"/>
      <c r="C20" s="5" t="s">
        <v>375</v>
      </c>
      <c r="D20" s="5" t="s">
        <v>376</v>
      </c>
    </row>
    <row r="21" spans="1:14" x14ac:dyDescent="0.3">
      <c r="B21" s="7" t="s">
        <v>186</v>
      </c>
      <c r="C21" s="8">
        <v>50000</v>
      </c>
      <c r="D21" s="8">
        <v>40000</v>
      </c>
    </row>
    <row r="22" spans="1:14" x14ac:dyDescent="0.3">
      <c r="B22" s="7" t="s">
        <v>309</v>
      </c>
      <c r="C22" s="8">
        <v>20000</v>
      </c>
      <c r="D22" s="8">
        <v>30000</v>
      </c>
    </row>
    <row r="24" spans="1:14" x14ac:dyDescent="0.3">
      <c r="A24" s="2">
        <v>4</v>
      </c>
      <c r="B24" s="2" t="s">
        <v>432</v>
      </c>
    </row>
    <row r="25" spans="1:14" x14ac:dyDescent="0.3">
      <c r="D25" s="9" t="s">
        <v>196</v>
      </c>
      <c r="E25" s="9"/>
      <c r="F25" s="9"/>
      <c r="H25" s="9" t="s">
        <v>324</v>
      </c>
      <c r="I25" s="9"/>
      <c r="J25" s="9"/>
      <c r="L25" s="9" t="s">
        <v>325</v>
      </c>
      <c r="M25" s="9"/>
      <c r="N25" s="9"/>
    </row>
    <row r="26" spans="1:14" x14ac:dyDescent="0.3">
      <c r="D26" s="10" t="s">
        <v>293</v>
      </c>
      <c r="E26" s="10" t="s">
        <v>271</v>
      </c>
      <c r="F26" s="10" t="s">
        <v>299</v>
      </c>
      <c r="G26" s="11"/>
      <c r="H26" s="10" t="s">
        <v>293</v>
      </c>
      <c r="I26" s="10" t="s">
        <v>271</v>
      </c>
      <c r="J26" s="10" t="s">
        <v>299</v>
      </c>
      <c r="K26" s="12"/>
      <c r="L26" s="10" t="s">
        <v>293</v>
      </c>
      <c r="M26" s="10" t="s">
        <v>271</v>
      </c>
      <c r="N26" s="10" t="s">
        <v>299</v>
      </c>
    </row>
    <row r="27" spans="1:14" x14ac:dyDescent="0.3">
      <c r="B27" s="2" t="s">
        <v>397</v>
      </c>
      <c r="D27" s="2">
        <f>E7</f>
        <v>260000</v>
      </c>
      <c r="E27" s="2">
        <f>D27</f>
        <v>260000</v>
      </c>
      <c r="F27" s="2">
        <f>E27</f>
        <v>260000</v>
      </c>
      <c r="H27" s="4">
        <v>0</v>
      </c>
      <c r="I27" s="4">
        <v>0</v>
      </c>
      <c r="J27" s="4">
        <v>0</v>
      </c>
      <c r="L27" s="4">
        <v>0</v>
      </c>
      <c r="M27" s="4">
        <v>0</v>
      </c>
      <c r="N27" s="4">
        <v>0</v>
      </c>
    </row>
    <row r="28" spans="1:14" x14ac:dyDescent="0.3">
      <c r="B28" s="2" t="s">
        <v>3</v>
      </c>
      <c r="D28" s="4">
        <v>0</v>
      </c>
      <c r="E28" s="4">
        <v>0</v>
      </c>
      <c r="F28" s="4">
        <v>0</v>
      </c>
      <c r="H28" s="4">
        <f>G48</f>
        <v>220000</v>
      </c>
      <c r="I28" s="4">
        <f>H28</f>
        <v>220000</v>
      </c>
      <c r="J28" s="4">
        <f>I28</f>
        <v>220000</v>
      </c>
      <c r="L28" s="4">
        <v>0</v>
      </c>
      <c r="M28" s="4">
        <v>0</v>
      </c>
      <c r="N28" s="4">
        <v>0</v>
      </c>
    </row>
    <row r="29" spans="1:14" x14ac:dyDescent="0.3">
      <c r="B29" s="2" t="s">
        <v>286</v>
      </c>
      <c r="D29" s="13">
        <f>D30-D27-D28</f>
        <v>80000</v>
      </c>
      <c r="E29" s="13">
        <f>E30-E27-E28</f>
        <v>140000</v>
      </c>
      <c r="F29" s="13">
        <f>F30-F27-F28</f>
        <v>190000</v>
      </c>
      <c r="H29" s="13">
        <f>H30-H27-H28</f>
        <v>180000</v>
      </c>
      <c r="I29" s="13">
        <f>I30-I27-I28</f>
        <v>200000</v>
      </c>
      <c r="J29" s="13">
        <f>J30-J27-J28</f>
        <v>240000</v>
      </c>
      <c r="L29" s="13">
        <f>L30-L27-L28</f>
        <v>150000</v>
      </c>
      <c r="M29" s="13">
        <f>M30-M27-M28</f>
        <v>170000</v>
      </c>
      <c r="N29" s="13">
        <f>N30-N27-N28</f>
        <v>190000</v>
      </c>
    </row>
    <row r="30" spans="1:14" x14ac:dyDescent="0.3">
      <c r="B30" s="2" t="s">
        <v>4</v>
      </c>
      <c r="D30" s="2">
        <f>D34</f>
        <v>340000</v>
      </c>
      <c r="E30" s="2">
        <f>E34</f>
        <v>400000</v>
      </c>
      <c r="F30" s="2">
        <f>F34</f>
        <v>450000</v>
      </c>
      <c r="H30" s="2">
        <f>H34</f>
        <v>400000</v>
      </c>
      <c r="I30" s="2">
        <f>I34</f>
        <v>420000</v>
      </c>
      <c r="J30" s="2">
        <f>J34</f>
        <v>460000</v>
      </c>
      <c r="L30" s="2">
        <f>L34</f>
        <v>150000</v>
      </c>
      <c r="M30" s="2">
        <f>M34</f>
        <v>170000</v>
      </c>
      <c r="N30" s="2">
        <f>N34</f>
        <v>190000</v>
      </c>
    </row>
    <row r="32" spans="1:14" x14ac:dyDescent="0.3">
      <c r="B32" s="2" t="s">
        <v>5</v>
      </c>
      <c r="D32" s="2">
        <v>200000</v>
      </c>
      <c r="E32" s="2">
        <v>200000</v>
      </c>
      <c r="F32" s="2">
        <v>200000</v>
      </c>
      <c r="H32" s="2">
        <v>100000</v>
      </c>
      <c r="I32" s="2">
        <v>100000</v>
      </c>
      <c r="J32" s="2">
        <v>100000</v>
      </c>
      <c r="L32" s="2">
        <v>50000</v>
      </c>
      <c r="M32" s="2">
        <v>50000</v>
      </c>
      <c r="N32" s="2">
        <v>50000</v>
      </c>
    </row>
    <row r="33" spans="1:14" x14ac:dyDescent="0.3">
      <c r="B33" s="2" t="s">
        <v>32</v>
      </c>
      <c r="D33" s="13">
        <v>140000</v>
      </c>
      <c r="E33" s="13">
        <f>D33+E38</f>
        <v>200000</v>
      </c>
      <c r="F33" s="13">
        <f>E33+F38</f>
        <v>250000</v>
      </c>
      <c r="H33" s="13">
        <v>300000</v>
      </c>
      <c r="I33" s="13">
        <f>H33+I38-C21</f>
        <v>320000</v>
      </c>
      <c r="J33" s="13">
        <f>I33+J38-D21</f>
        <v>360000</v>
      </c>
      <c r="L33" s="13">
        <v>100000</v>
      </c>
      <c r="M33" s="13">
        <f>L33+M38-C22</f>
        <v>120000</v>
      </c>
      <c r="N33" s="13">
        <f>M33+N38-D22</f>
        <v>140000</v>
      </c>
    </row>
    <row r="34" spans="1:14" x14ac:dyDescent="0.3">
      <c r="B34" s="2" t="s">
        <v>6</v>
      </c>
      <c r="D34" s="2">
        <f>SUM(D32:D33)</f>
        <v>340000</v>
      </c>
      <c r="E34" s="2">
        <f>SUM(E32:E33)</f>
        <v>400000</v>
      </c>
      <c r="F34" s="2">
        <f>SUM(F32:F33)</f>
        <v>450000</v>
      </c>
      <c r="H34" s="2">
        <f>SUM(H32:H33)</f>
        <v>400000</v>
      </c>
      <c r="I34" s="2">
        <f>SUM(I32:I33)</f>
        <v>420000</v>
      </c>
      <c r="J34" s="2">
        <f>SUM(J32:J33)</f>
        <v>460000</v>
      </c>
      <c r="L34" s="2">
        <f>SUM(L32:L33)</f>
        <v>150000</v>
      </c>
      <c r="M34" s="2">
        <f>SUM(M32:M33)</f>
        <v>170000</v>
      </c>
      <c r="N34" s="2">
        <f>SUM(N32:N33)</f>
        <v>190000</v>
      </c>
    </row>
    <row r="36" spans="1:14" x14ac:dyDescent="0.3">
      <c r="B36" s="2" t="s">
        <v>7</v>
      </c>
      <c r="E36" s="2">
        <v>300000</v>
      </c>
      <c r="F36" s="2">
        <v>330000</v>
      </c>
      <c r="I36" s="2">
        <v>420000</v>
      </c>
      <c r="J36" s="2">
        <v>430000</v>
      </c>
      <c r="M36" s="2">
        <v>190000</v>
      </c>
      <c r="N36" s="2">
        <v>220000</v>
      </c>
    </row>
    <row r="37" spans="1:14" x14ac:dyDescent="0.3">
      <c r="B37" s="2" t="s">
        <v>8</v>
      </c>
      <c r="E37" s="13">
        <v>-240000</v>
      </c>
      <c r="F37" s="13">
        <v>-280000</v>
      </c>
      <c r="I37" s="13">
        <v>-350000</v>
      </c>
      <c r="J37" s="13">
        <v>-350000</v>
      </c>
      <c r="M37" s="13">
        <v>-150000</v>
      </c>
      <c r="N37" s="13">
        <v>-170000</v>
      </c>
    </row>
    <row r="38" spans="1:14" x14ac:dyDescent="0.3">
      <c r="B38" s="2" t="s">
        <v>9</v>
      </c>
      <c r="E38" s="2">
        <f>SUM(E36:E37)</f>
        <v>60000</v>
      </c>
      <c r="F38" s="2">
        <f>SUM(F36:F37)</f>
        <v>50000</v>
      </c>
      <c r="I38" s="2">
        <f>SUM(I36:I37)</f>
        <v>70000</v>
      </c>
      <c r="J38" s="2">
        <f>SUM(J36:J37)</f>
        <v>80000</v>
      </c>
      <c r="M38" s="2">
        <f>SUM(M36:M37)</f>
        <v>40000</v>
      </c>
      <c r="N38" s="2">
        <f>SUM(N36:N37)</f>
        <v>50000</v>
      </c>
    </row>
    <row r="41" spans="1:14" x14ac:dyDescent="0.3">
      <c r="A41" s="2" t="s">
        <v>572</v>
      </c>
    </row>
    <row r="43" spans="1:14" x14ac:dyDescent="0.3">
      <c r="A43" s="2" t="s">
        <v>361</v>
      </c>
      <c r="B43" s="2" t="s">
        <v>28</v>
      </c>
    </row>
    <row r="45" spans="1:14" x14ac:dyDescent="0.3">
      <c r="A45" s="2" t="s">
        <v>213</v>
      </c>
      <c r="B45" s="2" t="s">
        <v>29</v>
      </c>
    </row>
    <row r="46" spans="1:14" x14ac:dyDescent="0.3">
      <c r="D46" s="14" t="s">
        <v>507</v>
      </c>
      <c r="E46" s="14"/>
      <c r="G46" s="9" t="s">
        <v>508</v>
      </c>
      <c r="H46" s="9"/>
    </row>
    <row r="47" spans="1:14" x14ac:dyDescent="0.3">
      <c r="D47" s="15" t="s">
        <v>326</v>
      </c>
      <c r="E47" s="15" t="s">
        <v>327</v>
      </c>
      <c r="G47" s="15" t="s">
        <v>326</v>
      </c>
      <c r="H47" s="15" t="s">
        <v>327</v>
      </c>
    </row>
    <row r="48" spans="1:14" x14ac:dyDescent="0.3">
      <c r="B48" s="2" t="s">
        <v>10</v>
      </c>
      <c r="D48" s="16">
        <f>E7</f>
        <v>260000</v>
      </c>
      <c r="E48" s="17">
        <f>E49</f>
        <v>160000</v>
      </c>
      <c r="G48" s="16">
        <f>E14</f>
        <v>220000</v>
      </c>
      <c r="H48" s="17">
        <f>H49+H50</f>
        <v>39999.999999999993</v>
      </c>
    </row>
    <row r="49" spans="1:16" x14ac:dyDescent="0.3">
      <c r="B49" s="2" t="s">
        <v>328</v>
      </c>
      <c r="D49" s="16">
        <f>H34*E6</f>
        <v>240000</v>
      </c>
      <c r="E49" s="2">
        <f>H34*(1-E6)</f>
        <v>160000</v>
      </c>
      <c r="G49" s="16">
        <f>L30*E13</f>
        <v>120000</v>
      </c>
      <c r="H49" s="2">
        <f>L34*(1-E13)</f>
        <v>29999.999999999993</v>
      </c>
    </row>
    <row r="50" spans="1:16" x14ac:dyDescent="0.3">
      <c r="B50" s="2" t="s">
        <v>212</v>
      </c>
      <c r="D50" s="18">
        <v>0</v>
      </c>
      <c r="E50" s="4">
        <v>0</v>
      </c>
      <c r="G50" s="19">
        <f>E17*E13</f>
        <v>40000</v>
      </c>
      <c r="H50" s="2">
        <f>E17*(1-E13)</f>
        <v>9999.9999999999982</v>
      </c>
    </row>
    <row r="51" spans="1:16" x14ac:dyDescent="0.3">
      <c r="B51" s="2" t="s">
        <v>11</v>
      </c>
      <c r="D51" s="20">
        <f>D48-SUM(D49:D50)</f>
        <v>20000</v>
      </c>
      <c r="G51" s="20">
        <f>G48-SUM(G49:G50)</f>
        <v>60000</v>
      </c>
    </row>
    <row r="53" spans="1:16" x14ac:dyDescent="0.3">
      <c r="A53" s="2" t="s">
        <v>238</v>
      </c>
      <c r="B53" s="2" t="s">
        <v>239</v>
      </c>
    </row>
    <row r="54" spans="1:16" x14ac:dyDescent="0.3">
      <c r="A54" s="2">
        <v>1</v>
      </c>
      <c r="B54" s="2" t="s">
        <v>509</v>
      </c>
      <c r="F54" s="3"/>
      <c r="I54" s="21"/>
      <c r="J54" s="21"/>
      <c r="P54" s="21"/>
    </row>
    <row r="55" spans="1:16" x14ac:dyDescent="0.3">
      <c r="B55" s="2" t="s">
        <v>542</v>
      </c>
      <c r="I55" s="21"/>
      <c r="J55" s="21"/>
      <c r="P55" s="21"/>
    </row>
    <row r="56" spans="1:16" ht="27" x14ac:dyDescent="0.3">
      <c r="B56" s="7"/>
      <c r="C56" s="5" t="s">
        <v>359</v>
      </c>
      <c r="D56" s="5" t="s">
        <v>329</v>
      </c>
      <c r="E56" s="22" t="s">
        <v>330</v>
      </c>
      <c r="F56" s="22" t="s">
        <v>331</v>
      </c>
      <c r="G56" s="22" t="s">
        <v>332</v>
      </c>
      <c r="I56" s="21"/>
      <c r="J56" s="21"/>
      <c r="K56" s="21"/>
      <c r="L56" s="21"/>
      <c r="M56" s="21"/>
      <c r="N56" s="21"/>
      <c r="O56" s="21"/>
      <c r="P56" s="21"/>
    </row>
    <row r="57" spans="1:16" x14ac:dyDescent="0.3">
      <c r="B57" s="7" t="s">
        <v>249</v>
      </c>
      <c r="C57" s="7">
        <f>$H$28</f>
        <v>220000</v>
      </c>
      <c r="D57" s="7">
        <f>M38*E13</f>
        <v>32000</v>
      </c>
      <c r="E57" s="7">
        <f>-E13*C22</f>
        <v>-16000</v>
      </c>
      <c r="F57" s="23">
        <v>0</v>
      </c>
      <c r="G57" s="7">
        <f>SUM(C57:F57)</f>
        <v>236000</v>
      </c>
      <c r="I57" s="21"/>
      <c r="J57" s="21"/>
      <c r="K57" s="21"/>
      <c r="L57" s="21"/>
      <c r="M57" s="21"/>
      <c r="N57" s="21"/>
      <c r="O57" s="21"/>
      <c r="P57" s="21"/>
    </row>
    <row r="58" spans="1:16" x14ac:dyDescent="0.3">
      <c r="B58" s="7" t="s">
        <v>250</v>
      </c>
      <c r="C58" s="7">
        <f>$H$28</f>
        <v>220000</v>
      </c>
      <c r="D58" s="7">
        <f>N38*E13</f>
        <v>40000</v>
      </c>
      <c r="E58" s="7">
        <f>-E13*D22</f>
        <v>-24000</v>
      </c>
      <c r="F58" s="7">
        <f>D57+E57+F57</f>
        <v>16000</v>
      </c>
      <c r="G58" s="7">
        <f>SUM(C58:F58)</f>
        <v>252000</v>
      </c>
      <c r="I58" s="21"/>
      <c r="J58" s="21"/>
      <c r="K58" s="21"/>
      <c r="L58" s="21"/>
      <c r="M58" s="21"/>
      <c r="N58" s="21"/>
      <c r="O58" s="21"/>
      <c r="P58" s="21"/>
    </row>
    <row r="59" spans="1:16" x14ac:dyDescent="0.3">
      <c r="G59" s="21"/>
      <c r="I59" s="21"/>
      <c r="J59" s="21"/>
      <c r="K59" s="21"/>
      <c r="L59" s="21"/>
      <c r="M59" s="21"/>
      <c r="N59" s="21"/>
      <c r="O59" s="21"/>
      <c r="P59" s="21"/>
    </row>
    <row r="60" spans="1:16" x14ac:dyDescent="0.3">
      <c r="B60" s="2" t="s">
        <v>248</v>
      </c>
      <c r="C60" s="21"/>
      <c r="D60" s="21"/>
      <c r="E60" s="21"/>
      <c r="F60" s="21"/>
      <c r="G60" s="21"/>
      <c r="I60" s="21"/>
      <c r="J60" s="21"/>
      <c r="K60" s="21"/>
      <c r="L60" s="21"/>
      <c r="M60" s="21"/>
      <c r="N60" s="21"/>
      <c r="O60" s="21"/>
      <c r="P60" s="21"/>
    </row>
    <row r="61" spans="1:16" ht="27" x14ac:dyDescent="0.3">
      <c r="B61" s="5"/>
      <c r="C61" s="22" t="s">
        <v>333</v>
      </c>
      <c r="D61" s="22" t="s">
        <v>514</v>
      </c>
      <c r="E61" s="5" t="s">
        <v>12</v>
      </c>
      <c r="F61" s="22" t="s">
        <v>332</v>
      </c>
      <c r="I61" s="21"/>
      <c r="J61" s="21"/>
      <c r="K61" s="21"/>
      <c r="L61" s="21"/>
      <c r="M61" s="21"/>
      <c r="N61" s="21"/>
      <c r="O61" s="21"/>
      <c r="P61" s="21"/>
    </row>
    <row r="62" spans="1:16" x14ac:dyDescent="0.3">
      <c r="B62" s="6" t="s">
        <v>13</v>
      </c>
      <c r="C62" s="8">
        <f>L34*E13</f>
        <v>120000</v>
      </c>
      <c r="D62" s="8">
        <f>G50</f>
        <v>40000</v>
      </c>
      <c r="E62" s="8">
        <f>$G$51</f>
        <v>60000</v>
      </c>
      <c r="F62" s="8">
        <f>SUM(C62:E62)</f>
        <v>220000</v>
      </c>
      <c r="I62" s="21"/>
      <c r="J62" s="21"/>
      <c r="K62" s="21"/>
      <c r="L62" s="21"/>
      <c r="M62" s="21"/>
      <c r="N62" s="21"/>
      <c r="O62" s="21"/>
      <c r="P62" s="21"/>
    </row>
    <row r="63" spans="1:16" x14ac:dyDescent="0.3">
      <c r="B63" s="7" t="s">
        <v>249</v>
      </c>
      <c r="C63" s="7">
        <f>M34*E13</f>
        <v>136000</v>
      </c>
      <c r="D63" s="8">
        <f>D62</f>
        <v>40000</v>
      </c>
      <c r="E63" s="8">
        <f>$G$51</f>
        <v>60000</v>
      </c>
      <c r="F63" s="8">
        <f>SUM(C63:E63)</f>
        <v>236000</v>
      </c>
      <c r="I63" s="21"/>
      <c r="J63" s="21"/>
      <c r="K63" s="21"/>
      <c r="L63" s="21"/>
      <c r="M63" s="21"/>
      <c r="N63" s="21"/>
      <c r="O63" s="21"/>
      <c r="P63" s="21"/>
    </row>
    <row r="64" spans="1:16" x14ac:dyDescent="0.3">
      <c r="B64" s="7" t="s">
        <v>250</v>
      </c>
      <c r="C64" s="7">
        <f>N34*E13</f>
        <v>152000</v>
      </c>
      <c r="D64" s="8">
        <f>D63</f>
        <v>40000</v>
      </c>
      <c r="E64" s="8">
        <f>$G$51</f>
        <v>60000</v>
      </c>
      <c r="F64" s="8">
        <f>SUM(C64:E64)</f>
        <v>252000</v>
      </c>
      <c r="I64" s="21"/>
      <c r="J64" s="21"/>
      <c r="K64" s="21"/>
      <c r="L64" s="21"/>
      <c r="M64" s="21"/>
      <c r="N64" s="21"/>
      <c r="O64" s="21"/>
      <c r="P64" s="21"/>
    </row>
    <row r="65" spans="1:16" x14ac:dyDescent="0.3">
      <c r="C65" s="21"/>
      <c r="D65" s="21"/>
      <c r="E65" s="21"/>
      <c r="F65" s="21"/>
      <c r="G65" s="21"/>
      <c r="I65" s="21"/>
      <c r="J65" s="21"/>
      <c r="K65" s="21"/>
      <c r="L65" s="21"/>
      <c r="M65" s="21"/>
      <c r="N65" s="21"/>
      <c r="O65" s="21"/>
      <c r="P65" s="21"/>
    </row>
    <row r="66" spans="1:16" x14ac:dyDescent="0.3">
      <c r="B66" s="2" t="s">
        <v>334</v>
      </c>
      <c r="I66" s="21"/>
      <c r="J66" s="21"/>
      <c r="K66" s="21"/>
      <c r="L66" s="21"/>
      <c r="M66" s="21"/>
      <c r="N66" s="21"/>
      <c r="O66" s="21"/>
      <c r="P66" s="21"/>
    </row>
    <row r="67" spans="1:16" ht="27" x14ac:dyDescent="0.3">
      <c r="B67" s="7"/>
      <c r="C67" s="5" t="s">
        <v>359</v>
      </c>
      <c r="D67" s="5" t="s">
        <v>329</v>
      </c>
      <c r="E67" s="22" t="s">
        <v>352</v>
      </c>
      <c r="F67" s="22" t="s">
        <v>331</v>
      </c>
      <c r="G67" s="22" t="s">
        <v>332</v>
      </c>
      <c r="I67" s="21"/>
      <c r="J67" s="21"/>
      <c r="K67" s="21"/>
      <c r="L67" s="21"/>
      <c r="M67" s="21"/>
      <c r="N67" s="21"/>
      <c r="O67" s="21"/>
      <c r="P67" s="21"/>
    </row>
    <row r="68" spans="1:16" x14ac:dyDescent="0.3">
      <c r="B68" s="7" t="s">
        <v>249</v>
      </c>
      <c r="C68" s="7">
        <f>$H$48</f>
        <v>39999.999999999993</v>
      </c>
      <c r="D68" s="7">
        <f>M38*(1-E13)</f>
        <v>7999.9999999999982</v>
      </c>
      <c r="E68" s="7">
        <f>-C22*(1-E13)</f>
        <v>-3999.9999999999991</v>
      </c>
      <c r="F68" s="23">
        <v>0</v>
      </c>
      <c r="G68" s="7">
        <f>SUM(C68:F68)</f>
        <v>43999.999999999993</v>
      </c>
      <c r="I68" s="21"/>
      <c r="J68" s="21"/>
      <c r="K68" s="21"/>
      <c r="L68" s="21"/>
      <c r="M68" s="21"/>
      <c r="N68" s="21"/>
      <c r="O68" s="21"/>
      <c r="P68" s="21"/>
    </row>
    <row r="69" spans="1:16" x14ac:dyDescent="0.3">
      <c r="B69" s="7" t="s">
        <v>250</v>
      </c>
      <c r="C69" s="7">
        <f>$H$48</f>
        <v>39999.999999999993</v>
      </c>
      <c r="D69" s="7">
        <f>N38*(1-E13)</f>
        <v>9999.9999999999982</v>
      </c>
      <c r="E69" s="7">
        <f>-D22*(1-E13)</f>
        <v>-5999.9999999999991</v>
      </c>
      <c r="F69" s="7">
        <f>D68+E68+F68</f>
        <v>3999.9999999999991</v>
      </c>
      <c r="G69" s="7">
        <f>SUM(C69:F69)</f>
        <v>47999.999999999993</v>
      </c>
      <c r="I69" s="21"/>
      <c r="J69" s="21"/>
      <c r="K69" s="21"/>
      <c r="L69" s="21"/>
      <c r="M69" s="21"/>
      <c r="N69" s="21"/>
      <c r="O69" s="21"/>
      <c r="P69" s="21"/>
    </row>
    <row r="70" spans="1:16" x14ac:dyDescent="0.3">
      <c r="B70" s="21"/>
      <c r="I70" s="21"/>
      <c r="J70" s="21"/>
      <c r="K70" s="21"/>
      <c r="L70" s="21"/>
      <c r="M70" s="21"/>
      <c r="N70" s="21"/>
      <c r="O70" s="21"/>
      <c r="P70" s="21"/>
    </row>
    <row r="71" spans="1:16" x14ac:dyDescent="0.3">
      <c r="B71" s="21" t="s">
        <v>248</v>
      </c>
      <c r="I71" s="21"/>
      <c r="J71" s="21"/>
      <c r="K71" s="21"/>
      <c r="L71" s="21"/>
      <c r="M71" s="21"/>
      <c r="N71" s="21"/>
      <c r="O71" s="21"/>
      <c r="P71" s="21"/>
    </row>
    <row r="72" spans="1:16" ht="27" x14ac:dyDescent="0.3">
      <c r="B72" s="5"/>
      <c r="C72" s="22" t="s">
        <v>333</v>
      </c>
      <c r="D72" s="22" t="s">
        <v>514</v>
      </c>
      <c r="E72" s="5" t="s">
        <v>387</v>
      </c>
      <c r="F72" s="22" t="s">
        <v>332</v>
      </c>
      <c r="I72" s="21"/>
      <c r="J72" s="21"/>
      <c r="K72" s="21"/>
      <c r="L72" s="21"/>
      <c r="M72" s="21"/>
      <c r="N72" s="21"/>
      <c r="O72" s="21"/>
      <c r="P72" s="21"/>
    </row>
    <row r="73" spans="1:16" x14ac:dyDescent="0.3">
      <c r="B73" s="6" t="s">
        <v>13</v>
      </c>
      <c r="C73" s="8">
        <f>L34*(1-E13)</f>
        <v>29999.999999999993</v>
      </c>
      <c r="D73" s="7">
        <f>E17*(1-E13)</f>
        <v>9999.9999999999982</v>
      </c>
      <c r="E73" s="23">
        <v>0</v>
      </c>
      <c r="F73" s="8">
        <f>SUM(C73:D73)</f>
        <v>39999.999999999993</v>
      </c>
      <c r="I73" s="21"/>
      <c r="J73" s="21"/>
      <c r="K73" s="21"/>
      <c r="L73" s="21"/>
      <c r="M73" s="21"/>
      <c r="N73" s="21"/>
      <c r="O73" s="21"/>
      <c r="P73" s="21"/>
    </row>
    <row r="74" spans="1:16" x14ac:dyDescent="0.3">
      <c r="B74" s="7" t="s">
        <v>249</v>
      </c>
      <c r="C74" s="7">
        <f>M34*(1-E13)</f>
        <v>33999.999999999993</v>
      </c>
      <c r="D74" s="7">
        <f>D73</f>
        <v>9999.9999999999982</v>
      </c>
      <c r="E74" s="23">
        <v>0</v>
      </c>
      <c r="F74" s="8">
        <f>SUM(C74:D74)</f>
        <v>43999.999999999993</v>
      </c>
      <c r="I74" s="21"/>
      <c r="J74" s="21"/>
      <c r="K74" s="21"/>
      <c r="L74" s="21"/>
      <c r="M74" s="21"/>
      <c r="N74" s="21"/>
      <c r="O74" s="21"/>
      <c r="P74" s="21"/>
    </row>
    <row r="75" spans="1:16" x14ac:dyDescent="0.3">
      <c r="B75" s="7" t="s">
        <v>250</v>
      </c>
      <c r="C75" s="7">
        <f>N34*(1-E13)</f>
        <v>37999.999999999993</v>
      </c>
      <c r="D75" s="7">
        <f>D74</f>
        <v>9999.9999999999982</v>
      </c>
      <c r="E75" s="23">
        <v>0</v>
      </c>
      <c r="F75" s="8">
        <f>SUM(C75:D75)</f>
        <v>47999.999999999993</v>
      </c>
      <c r="I75" s="21"/>
      <c r="J75" s="21"/>
      <c r="K75" s="21"/>
      <c r="L75" s="21"/>
      <c r="M75" s="21"/>
      <c r="N75" s="21"/>
      <c r="O75" s="21"/>
      <c r="P75" s="21"/>
    </row>
    <row r="77" spans="1:16" x14ac:dyDescent="0.3">
      <c r="A77" s="2">
        <v>2</v>
      </c>
      <c r="B77" s="2" t="s">
        <v>510</v>
      </c>
    </row>
    <row r="78" spans="1:16" x14ac:dyDescent="0.3">
      <c r="B78" s="2" t="s">
        <v>168</v>
      </c>
    </row>
    <row r="79" spans="1:16" x14ac:dyDescent="0.3">
      <c r="D79" s="24" t="s">
        <v>349</v>
      </c>
      <c r="E79" s="24"/>
      <c r="F79" s="24"/>
      <c r="G79" s="25" t="s">
        <v>350</v>
      </c>
      <c r="H79" s="25"/>
      <c r="I79" s="25"/>
    </row>
    <row r="80" spans="1:16" ht="27" x14ac:dyDescent="0.3">
      <c r="B80" s="7"/>
      <c r="C80" s="5" t="s">
        <v>335</v>
      </c>
      <c r="D80" s="5" t="s">
        <v>14</v>
      </c>
      <c r="E80" s="22" t="s">
        <v>336</v>
      </c>
      <c r="F80" s="22" t="s">
        <v>331</v>
      </c>
      <c r="G80" s="5" t="s">
        <v>329</v>
      </c>
      <c r="H80" s="22" t="s">
        <v>330</v>
      </c>
      <c r="I80" s="22" t="s">
        <v>331</v>
      </c>
      <c r="J80" s="22" t="s">
        <v>332</v>
      </c>
    </row>
    <row r="81" spans="2:15" x14ac:dyDescent="0.3">
      <c r="B81" s="7" t="s">
        <v>249</v>
      </c>
      <c r="C81" s="7">
        <f>$E$7</f>
        <v>260000</v>
      </c>
      <c r="D81" s="7">
        <f>D57*$E$6</f>
        <v>19200</v>
      </c>
      <c r="E81" s="7">
        <f>E57*$E$6</f>
        <v>-9600</v>
      </c>
      <c r="F81" s="23">
        <v>0</v>
      </c>
      <c r="G81" s="7">
        <f>I38*E6</f>
        <v>42000</v>
      </c>
      <c r="H81" s="7">
        <f>-C21*E6</f>
        <v>-30000</v>
      </c>
      <c r="I81" s="23">
        <v>0</v>
      </c>
      <c r="J81" s="7">
        <f>SUM(C81:I81)</f>
        <v>281600</v>
      </c>
    </row>
    <row r="82" spans="2:15" x14ac:dyDescent="0.3">
      <c r="B82" s="7" t="s">
        <v>250</v>
      </c>
      <c r="C82" s="7">
        <f>$E$7</f>
        <v>260000</v>
      </c>
      <c r="D82" s="7">
        <f>D58*$E$6</f>
        <v>24000</v>
      </c>
      <c r="E82" s="7">
        <f>E58*$E$6</f>
        <v>-14400</v>
      </c>
      <c r="F82" s="7">
        <f>D81+E81+F81</f>
        <v>9600</v>
      </c>
      <c r="G82" s="7">
        <f>J38*E6</f>
        <v>48000</v>
      </c>
      <c r="H82" s="7">
        <f>-D21*E6</f>
        <v>-24000</v>
      </c>
      <c r="I82" s="7">
        <f>G81+H81+I81</f>
        <v>12000</v>
      </c>
      <c r="J82" s="7">
        <f>SUM(C82:I82)</f>
        <v>315200</v>
      </c>
    </row>
    <row r="83" spans="2:15" x14ac:dyDescent="0.3">
      <c r="B83" s="21" t="s">
        <v>515</v>
      </c>
      <c r="C83" s="21"/>
      <c r="D83" s="21"/>
      <c r="E83" s="21"/>
      <c r="F83" s="21"/>
      <c r="G83" s="21"/>
      <c r="H83" s="26"/>
      <c r="I83" s="21"/>
      <c r="J83" s="21"/>
      <c r="K83" s="21"/>
      <c r="L83" s="21"/>
      <c r="M83" s="26"/>
      <c r="N83" s="21"/>
      <c r="O83" s="21"/>
    </row>
    <row r="84" spans="2:15" x14ac:dyDescent="0.3">
      <c r="B84" s="21"/>
      <c r="C84" s="21"/>
      <c r="D84" s="21"/>
      <c r="E84" s="21"/>
      <c r="F84" s="21"/>
      <c r="G84" s="21"/>
      <c r="H84" s="26"/>
      <c r="I84" s="21"/>
      <c r="J84" s="21"/>
      <c r="K84" s="21"/>
      <c r="L84" s="21"/>
      <c r="M84" s="26"/>
      <c r="N84" s="21"/>
      <c r="O84" s="21"/>
    </row>
    <row r="85" spans="2:15" x14ac:dyDescent="0.3">
      <c r="B85" s="2" t="s">
        <v>248</v>
      </c>
      <c r="C85" s="21"/>
      <c r="D85" s="21"/>
      <c r="E85" s="21"/>
      <c r="F85" s="21"/>
      <c r="G85" s="21"/>
    </row>
    <row r="86" spans="2:15" x14ac:dyDescent="0.3">
      <c r="B86" s="27"/>
      <c r="C86" s="28" t="s">
        <v>337</v>
      </c>
      <c r="D86" s="29" t="s">
        <v>338</v>
      </c>
      <c r="E86" s="29"/>
      <c r="F86" s="30" t="s">
        <v>332</v>
      </c>
    </row>
    <row r="87" spans="2:15" ht="27" x14ac:dyDescent="0.3">
      <c r="B87" s="31"/>
      <c r="C87" s="31"/>
      <c r="D87" s="22" t="s">
        <v>339</v>
      </c>
      <c r="E87" s="5" t="s">
        <v>12</v>
      </c>
      <c r="F87" s="29"/>
    </row>
    <row r="88" spans="2:15" x14ac:dyDescent="0.3">
      <c r="B88" s="7" t="s">
        <v>13</v>
      </c>
      <c r="C88" s="23">
        <v>0</v>
      </c>
      <c r="D88" s="7">
        <f>H34*E6</f>
        <v>240000</v>
      </c>
      <c r="E88" s="7">
        <f>$D$51</f>
        <v>20000</v>
      </c>
      <c r="F88" s="7">
        <f>SUM(C88:E88)</f>
        <v>260000</v>
      </c>
    </row>
    <row r="89" spans="2:15" x14ac:dyDescent="0.3">
      <c r="B89" s="7" t="s">
        <v>249</v>
      </c>
      <c r="C89" s="23">
        <f>(G57-C57)*E6</f>
        <v>9600</v>
      </c>
      <c r="D89" s="7">
        <f>I34*E6</f>
        <v>252000</v>
      </c>
      <c r="E89" s="7">
        <f>$D$51</f>
        <v>20000</v>
      </c>
      <c r="F89" s="7">
        <f>SUM(C89:E89)</f>
        <v>281600</v>
      </c>
      <c r="G89" s="4">
        <f>F89-J81</f>
        <v>0</v>
      </c>
    </row>
    <row r="90" spans="2:15" x14ac:dyDescent="0.3">
      <c r="B90" s="7" t="s">
        <v>250</v>
      </c>
      <c r="C90" s="23">
        <f>(G58-C58)*E6</f>
        <v>19200</v>
      </c>
      <c r="D90" s="7">
        <f>J34*E6</f>
        <v>276000</v>
      </c>
      <c r="E90" s="7">
        <f>$D$51</f>
        <v>20000</v>
      </c>
      <c r="F90" s="7">
        <f>SUM(C90:E90)</f>
        <v>315200</v>
      </c>
      <c r="G90" s="4">
        <f>F90-J82</f>
        <v>0</v>
      </c>
    </row>
    <row r="91" spans="2:15" x14ac:dyDescent="0.3">
      <c r="B91" s="2" t="s">
        <v>466</v>
      </c>
      <c r="D91" s="21"/>
      <c r="E91" s="21"/>
      <c r="F91" s="21"/>
      <c r="H91" s="21"/>
    </row>
    <row r="92" spans="2:15" x14ac:dyDescent="0.3">
      <c r="G92" s="21"/>
    </row>
    <row r="93" spans="2:15" x14ac:dyDescent="0.3">
      <c r="B93" s="2" t="s">
        <v>340</v>
      </c>
    </row>
    <row r="94" spans="2:15" x14ac:dyDescent="0.3">
      <c r="D94" s="24" t="s">
        <v>215</v>
      </c>
      <c r="E94" s="24"/>
      <c r="F94" s="24"/>
      <c r="G94" s="25" t="s">
        <v>216</v>
      </c>
      <c r="H94" s="25"/>
      <c r="I94" s="25"/>
    </row>
    <row r="95" spans="2:15" ht="27" x14ac:dyDescent="0.3">
      <c r="B95" s="7"/>
      <c r="C95" s="5" t="s">
        <v>335</v>
      </c>
      <c r="D95" s="5" t="s">
        <v>435</v>
      </c>
      <c r="E95" s="22" t="s">
        <v>352</v>
      </c>
      <c r="F95" s="22" t="s">
        <v>331</v>
      </c>
      <c r="G95" s="5" t="s">
        <v>329</v>
      </c>
      <c r="H95" s="22" t="s">
        <v>352</v>
      </c>
      <c r="I95" s="22" t="s">
        <v>331</v>
      </c>
      <c r="J95" s="22" t="s">
        <v>332</v>
      </c>
    </row>
    <row r="96" spans="2:15" x14ac:dyDescent="0.3">
      <c r="B96" s="7" t="s">
        <v>249</v>
      </c>
      <c r="C96" s="7">
        <f>$E$48</f>
        <v>160000</v>
      </c>
      <c r="D96" s="7">
        <f>D57*(1-$E$6)</f>
        <v>12800</v>
      </c>
      <c r="E96" s="7">
        <f>E57*(1-$E$6)</f>
        <v>-6400</v>
      </c>
      <c r="F96" s="23">
        <v>0</v>
      </c>
      <c r="G96" s="7">
        <f>I38*(1-E6)</f>
        <v>28000</v>
      </c>
      <c r="H96" s="7">
        <f>-C21*(1-E6)</f>
        <v>-20000</v>
      </c>
      <c r="I96" s="23">
        <v>0</v>
      </c>
      <c r="J96" s="7">
        <f>SUM(C96:I96)</f>
        <v>174400</v>
      </c>
    </row>
    <row r="97" spans="1:16" x14ac:dyDescent="0.3">
      <c r="B97" s="7" t="s">
        <v>250</v>
      </c>
      <c r="C97" s="7">
        <f>$E$48</f>
        <v>160000</v>
      </c>
      <c r="D97" s="7">
        <f>D58*(1-$E$6)</f>
        <v>16000</v>
      </c>
      <c r="E97" s="7">
        <f>E58*(1-$E$6)</f>
        <v>-9600</v>
      </c>
      <c r="F97" s="7">
        <f>D96+E96+F96</f>
        <v>6400</v>
      </c>
      <c r="G97" s="7">
        <f>J38*(1-E6)</f>
        <v>32000</v>
      </c>
      <c r="H97" s="7">
        <f>-D21*(1-E6)</f>
        <v>-16000</v>
      </c>
      <c r="I97" s="7">
        <f>G96+H96+I96</f>
        <v>8000</v>
      </c>
      <c r="J97" s="7">
        <f>SUM(C97:I97)</f>
        <v>196800</v>
      </c>
    </row>
    <row r="98" spans="1:16" x14ac:dyDescent="0.3">
      <c r="B98" s="21" t="s">
        <v>516</v>
      </c>
      <c r="G98" s="21"/>
    </row>
    <row r="99" spans="1:16" x14ac:dyDescent="0.3"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</row>
    <row r="100" spans="1:16" x14ac:dyDescent="0.3">
      <c r="B100" s="2" t="s">
        <v>248</v>
      </c>
      <c r="C100" s="21"/>
      <c r="D100" s="21"/>
      <c r="E100" s="21"/>
      <c r="F100" s="21"/>
      <c r="G100" s="21"/>
    </row>
    <row r="101" spans="1:16" x14ac:dyDescent="0.3">
      <c r="B101" s="27"/>
      <c r="C101" s="28" t="s">
        <v>337</v>
      </c>
      <c r="D101" s="29" t="s">
        <v>217</v>
      </c>
      <c r="E101" s="29"/>
      <c r="F101" s="30" t="s">
        <v>332</v>
      </c>
    </row>
    <row r="102" spans="1:16" ht="27" x14ac:dyDescent="0.3">
      <c r="B102" s="31"/>
      <c r="C102" s="31"/>
      <c r="D102" s="22" t="s">
        <v>339</v>
      </c>
      <c r="E102" s="5" t="s">
        <v>387</v>
      </c>
      <c r="F102" s="29"/>
    </row>
    <row r="103" spans="1:16" x14ac:dyDescent="0.3">
      <c r="B103" s="7" t="s">
        <v>13</v>
      </c>
      <c r="C103" s="23">
        <v>0</v>
      </c>
      <c r="D103" s="7">
        <f>H34*(1-E6)</f>
        <v>160000</v>
      </c>
      <c r="E103" s="23">
        <v>0</v>
      </c>
      <c r="F103" s="7">
        <f>SUM(C103:E103)</f>
        <v>160000</v>
      </c>
    </row>
    <row r="104" spans="1:16" x14ac:dyDescent="0.3">
      <c r="B104" s="7" t="s">
        <v>249</v>
      </c>
      <c r="C104" s="23">
        <f>(G57-C57)*(1-$E$6)</f>
        <v>6400</v>
      </c>
      <c r="D104" s="7">
        <f>I34*(1-E6)</f>
        <v>168000</v>
      </c>
      <c r="E104" s="23">
        <f>E103</f>
        <v>0</v>
      </c>
      <c r="F104" s="7">
        <f>SUM(C104:E104)</f>
        <v>174400</v>
      </c>
      <c r="H104" s="4">
        <f>F104-J96</f>
        <v>0</v>
      </c>
    </row>
    <row r="105" spans="1:16" ht="16.5" customHeight="1" x14ac:dyDescent="0.3">
      <c r="B105" s="7" t="s">
        <v>250</v>
      </c>
      <c r="C105" s="23">
        <f>(G58-C58)*(1-$E$6)</f>
        <v>12800</v>
      </c>
      <c r="D105" s="7">
        <f>J34*(1-E6)</f>
        <v>184000</v>
      </c>
      <c r="E105" s="23">
        <f>E104</f>
        <v>0</v>
      </c>
      <c r="F105" s="7">
        <f>SUM(C105:E105)</f>
        <v>196800</v>
      </c>
      <c r="H105" s="4">
        <f>F105-J97</f>
        <v>0</v>
      </c>
    </row>
    <row r="106" spans="1:16" ht="16.5" customHeight="1" x14ac:dyDescent="0.3">
      <c r="B106" s="2" t="s">
        <v>467</v>
      </c>
      <c r="C106" s="26"/>
      <c r="D106" s="21"/>
      <c r="E106" s="26"/>
      <c r="F106" s="21"/>
      <c r="H106" s="4"/>
    </row>
    <row r="107" spans="1:16" ht="16.5" customHeight="1" x14ac:dyDescent="0.3">
      <c r="C107" s="26"/>
      <c r="D107" s="21"/>
      <c r="E107" s="26"/>
      <c r="F107" s="21"/>
      <c r="H107" s="4"/>
    </row>
    <row r="108" spans="1:16" x14ac:dyDescent="0.3">
      <c r="A108" s="2" t="s">
        <v>214</v>
      </c>
      <c r="B108" s="2" t="s">
        <v>15</v>
      </c>
    </row>
    <row r="109" spans="1:16" s="32" customFormat="1" x14ac:dyDescent="0.3">
      <c r="A109" s="32">
        <v>1</v>
      </c>
      <c r="B109" s="32" t="s">
        <v>278</v>
      </c>
    </row>
    <row r="110" spans="1:16" s="32" customFormat="1" x14ac:dyDescent="0.3">
      <c r="C110" s="33" t="s">
        <v>341</v>
      </c>
      <c r="D110" s="33"/>
      <c r="E110" s="33"/>
      <c r="F110" s="33"/>
      <c r="H110" s="33" t="s">
        <v>342</v>
      </c>
      <c r="I110" s="33"/>
      <c r="J110" s="33"/>
      <c r="K110" s="33"/>
      <c r="M110" s="33" t="s">
        <v>247</v>
      </c>
      <c r="N110" s="33"/>
      <c r="O110" s="33"/>
      <c r="P110" s="33"/>
    </row>
    <row r="111" spans="1:16" s="32" customFormat="1" x14ac:dyDescent="0.3">
      <c r="C111" s="2" t="s">
        <v>397</v>
      </c>
      <c r="D111" s="34">
        <f>D27+H27+L27</f>
        <v>260000</v>
      </c>
      <c r="E111" s="2" t="s">
        <v>5</v>
      </c>
      <c r="F111" s="32">
        <f>D32+H32+L32</f>
        <v>350000</v>
      </c>
      <c r="H111" s="35" t="s">
        <v>472</v>
      </c>
      <c r="I111" s="36">
        <f>H32+L32</f>
        <v>150000</v>
      </c>
      <c r="J111" s="35" t="s">
        <v>397</v>
      </c>
      <c r="K111" s="35">
        <f>D111</f>
        <v>260000</v>
      </c>
      <c r="M111" s="2" t="s">
        <v>397</v>
      </c>
      <c r="N111" s="34">
        <f>D111-K111</f>
        <v>0</v>
      </c>
      <c r="O111" s="2" t="s">
        <v>5</v>
      </c>
      <c r="P111" s="32">
        <f>F111-I111</f>
        <v>200000</v>
      </c>
    </row>
    <row r="112" spans="1:16" s="32" customFormat="1" x14ac:dyDescent="0.3">
      <c r="C112" s="2" t="s">
        <v>3</v>
      </c>
      <c r="D112" s="34">
        <f>D28+H28+L28</f>
        <v>220000</v>
      </c>
      <c r="E112" s="2" t="s">
        <v>32</v>
      </c>
      <c r="F112" s="32">
        <f>D33+H33+L33</f>
        <v>540000</v>
      </c>
      <c r="H112" s="35" t="s">
        <v>34</v>
      </c>
      <c r="I112" s="36">
        <f>H33+L33</f>
        <v>400000</v>
      </c>
      <c r="J112" s="35" t="s">
        <v>3</v>
      </c>
      <c r="K112" s="35">
        <f>D112</f>
        <v>220000</v>
      </c>
      <c r="M112" s="2" t="s">
        <v>3</v>
      </c>
      <c r="N112" s="34">
        <f>D112-K112</f>
        <v>0</v>
      </c>
      <c r="O112" s="2" t="s">
        <v>32</v>
      </c>
      <c r="P112" s="32">
        <f>F112-I112</f>
        <v>140000</v>
      </c>
    </row>
    <row r="113" spans="1:16" s="32" customFormat="1" x14ac:dyDescent="0.3">
      <c r="C113" s="2" t="s">
        <v>286</v>
      </c>
      <c r="D113" s="34">
        <f>D29+H29+L29</f>
        <v>410000</v>
      </c>
      <c r="F113" s="4"/>
      <c r="H113" s="35" t="s">
        <v>12</v>
      </c>
      <c r="I113" s="36">
        <f>E88+E62</f>
        <v>80000</v>
      </c>
      <c r="J113" s="35" t="s">
        <v>43</v>
      </c>
      <c r="K113" s="35">
        <f>F103+F73</f>
        <v>200000</v>
      </c>
      <c r="M113" s="2" t="s">
        <v>286</v>
      </c>
      <c r="N113" s="34">
        <f>D113+I114</f>
        <v>460000</v>
      </c>
      <c r="O113" s="32" t="s">
        <v>33</v>
      </c>
      <c r="P113" s="4">
        <f>K113</f>
        <v>200000</v>
      </c>
    </row>
    <row r="114" spans="1:16" s="32" customFormat="1" x14ac:dyDescent="0.3">
      <c r="C114" s="2"/>
      <c r="D114" s="34"/>
      <c r="F114" s="4"/>
      <c r="H114" s="35" t="s">
        <v>391</v>
      </c>
      <c r="I114" s="36">
        <f>D73+D62</f>
        <v>50000</v>
      </c>
      <c r="J114" s="35"/>
      <c r="K114" s="35"/>
      <c r="M114" s="2" t="s">
        <v>16</v>
      </c>
      <c r="N114" s="34">
        <f>I113</f>
        <v>80000</v>
      </c>
      <c r="P114" s="4"/>
    </row>
    <row r="115" spans="1:16" s="32" customFormat="1" x14ac:dyDescent="0.3">
      <c r="F115" s="2"/>
      <c r="I115" s="37"/>
      <c r="N115" s="37"/>
    </row>
    <row r="116" spans="1:16" s="32" customFormat="1" x14ac:dyDescent="0.3">
      <c r="C116" s="38"/>
      <c r="D116" s="38"/>
      <c r="E116" s="38"/>
      <c r="F116" s="2"/>
    </row>
    <row r="117" spans="1:16" s="32" customFormat="1" x14ac:dyDescent="0.3">
      <c r="A117" s="32">
        <v>2</v>
      </c>
      <c r="B117" s="32" t="s">
        <v>271</v>
      </c>
      <c r="C117" s="38"/>
      <c r="D117" s="38"/>
      <c r="E117" s="38"/>
      <c r="F117" s="2"/>
    </row>
    <row r="118" spans="1:16" s="32" customFormat="1" x14ac:dyDescent="0.3">
      <c r="C118" s="33" t="s">
        <v>341</v>
      </c>
      <c r="D118" s="33"/>
      <c r="E118" s="33"/>
      <c r="F118" s="33"/>
      <c r="H118" s="33" t="s">
        <v>290</v>
      </c>
      <c r="I118" s="33"/>
      <c r="J118" s="33"/>
      <c r="K118" s="33"/>
      <c r="M118" s="33" t="s">
        <v>247</v>
      </c>
      <c r="N118" s="33"/>
      <c r="O118" s="33"/>
      <c r="P118" s="33"/>
    </row>
    <row r="119" spans="1:16" s="32" customFormat="1" x14ac:dyDescent="0.3">
      <c r="C119" s="2" t="s">
        <v>397</v>
      </c>
      <c r="D119" s="34">
        <f>E27+I27+M27</f>
        <v>260000</v>
      </c>
      <c r="E119" s="2" t="s">
        <v>5</v>
      </c>
      <c r="F119" s="32">
        <f>E32+I32+M32</f>
        <v>350000</v>
      </c>
      <c r="H119" s="39" t="s">
        <v>476</v>
      </c>
      <c r="I119" s="36"/>
      <c r="J119" s="35"/>
      <c r="K119" s="35"/>
      <c r="M119" s="2" t="s">
        <v>397</v>
      </c>
      <c r="N119" s="34">
        <f>D119-K120</f>
        <v>0</v>
      </c>
      <c r="O119" s="2" t="s">
        <v>5</v>
      </c>
      <c r="P119" s="32">
        <f>F119-I120</f>
        <v>200000</v>
      </c>
    </row>
    <row r="120" spans="1:16" s="32" customFormat="1" x14ac:dyDescent="0.3">
      <c r="C120" s="2" t="s">
        <v>3</v>
      </c>
      <c r="D120" s="34">
        <f>E28+I28+M28</f>
        <v>220000</v>
      </c>
      <c r="E120" s="2" t="s">
        <v>32</v>
      </c>
      <c r="F120" s="32">
        <f>E33+I33+M33</f>
        <v>640000</v>
      </c>
      <c r="H120" s="35" t="s">
        <v>473</v>
      </c>
      <c r="I120" s="36">
        <f>I32+M32</f>
        <v>150000</v>
      </c>
      <c r="J120" s="35" t="s">
        <v>474</v>
      </c>
      <c r="K120" s="35">
        <f>D119</f>
        <v>260000</v>
      </c>
      <c r="M120" s="2" t="s">
        <v>3</v>
      </c>
      <c r="N120" s="34">
        <f>D120-K121</f>
        <v>0</v>
      </c>
      <c r="O120" s="2" t="s">
        <v>32</v>
      </c>
      <c r="P120" s="32">
        <f>F120-I121+K122</f>
        <v>221600</v>
      </c>
    </row>
    <row r="121" spans="1:16" s="32" customFormat="1" x14ac:dyDescent="0.3">
      <c r="C121" s="2" t="s">
        <v>286</v>
      </c>
      <c r="D121" s="34">
        <f>E29+I29+M29</f>
        <v>510000</v>
      </c>
      <c r="F121" s="4"/>
      <c r="H121" s="35" t="s">
        <v>351</v>
      </c>
      <c r="I121" s="36">
        <f>I33+M33</f>
        <v>440000</v>
      </c>
      <c r="J121" s="35" t="s">
        <v>475</v>
      </c>
      <c r="K121" s="35">
        <f>D120</f>
        <v>220000</v>
      </c>
      <c r="M121" s="2" t="s">
        <v>286</v>
      </c>
      <c r="N121" s="34">
        <f>D121+I123</f>
        <v>560000</v>
      </c>
      <c r="O121" s="32" t="s">
        <v>33</v>
      </c>
      <c r="P121" s="4">
        <f>K123</f>
        <v>218400</v>
      </c>
    </row>
    <row r="122" spans="1:16" s="32" customFormat="1" x14ac:dyDescent="0.3">
      <c r="C122" s="2"/>
      <c r="D122" s="34"/>
      <c r="F122" s="4"/>
      <c r="H122" s="35" t="s">
        <v>12</v>
      </c>
      <c r="I122" s="36">
        <f>I113</f>
        <v>80000</v>
      </c>
      <c r="J122" s="35" t="s">
        <v>471</v>
      </c>
      <c r="K122" s="35">
        <f>SUM(D81:I81)</f>
        <v>21600</v>
      </c>
      <c r="M122" s="2" t="s">
        <v>16</v>
      </c>
      <c r="N122" s="34">
        <f>I122</f>
        <v>80000</v>
      </c>
      <c r="P122" s="4"/>
    </row>
    <row r="123" spans="1:16" s="32" customFormat="1" x14ac:dyDescent="0.3">
      <c r="C123" s="2" t="s">
        <v>18</v>
      </c>
      <c r="D123" s="34">
        <f>-(E37+I37+M37)</f>
        <v>740000</v>
      </c>
      <c r="E123" s="32" t="s">
        <v>19</v>
      </c>
      <c r="F123" s="4">
        <f>E36+I36+M36</f>
        <v>910000</v>
      </c>
      <c r="H123" s="35" t="s">
        <v>391</v>
      </c>
      <c r="I123" s="36">
        <f>I114</f>
        <v>50000</v>
      </c>
      <c r="J123" s="35" t="s">
        <v>470</v>
      </c>
      <c r="K123" s="35">
        <f>F104+F74</f>
        <v>218400</v>
      </c>
      <c r="M123" s="2"/>
      <c r="N123" s="34"/>
      <c r="P123" s="4"/>
    </row>
    <row r="124" spans="1:16" s="32" customFormat="1" x14ac:dyDescent="0.3">
      <c r="C124" s="32" t="s">
        <v>32</v>
      </c>
      <c r="D124" s="34">
        <f>F123-D123</f>
        <v>170000</v>
      </c>
      <c r="E124" s="2"/>
      <c r="F124" s="2"/>
      <c r="H124" s="2"/>
      <c r="I124" s="34"/>
      <c r="M124" s="2" t="s">
        <v>18</v>
      </c>
      <c r="N124" s="34">
        <f>D123</f>
        <v>740000</v>
      </c>
      <c r="O124" s="32" t="s">
        <v>19</v>
      </c>
      <c r="P124" s="4">
        <f>F123-I126</f>
        <v>864000</v>
      </c>
    </row>
    <row r="125" spans="1:16" s="32" customFormat="1" x14ac:dyDescent="0.3">
      <c r="C125" s="32" t="s">
        <v>20</v>
      </c>
      <c r="D125" s="34"/>
      <c r="E125" s="2"/>
      <c r="F125" s="2"/>
      <c r="H125" s="40" t="s">
        <v>477</v>
      </c>
      <c r="I125" s="41"/>
      <c r="J125" s="42"/>
      <c r="K125" s="42"/>
      <c r="M125" s="32" t="s">
        <v>32</v>
      </c>
      <c r="N125" s="37">
        <f>P124-N124</f>
        <v>124000</v>
      </c>
    </row>
    <row r="126" spans="1:16" s="32" customFormat="1" x14ac:dyDescent="0.3">
      <c r="H126" s="42" t="s">
        <v>545</v>
      </c>
      <c r="I126" s="41">
        <f>-(H81+E57)</f>
        <v>46000</v>
      </c>
      <c r="J126" s="42" t="s">
        <v>35</v>
      </c>
      <c r="K126" s="42">
        <f>I126</f>
        <v>46000</v>
      </c>
      <c r="M126" s="32" t="s">
        <v>21</v>
      </c>
      <c r="N126" s="34"/>
    </row>
    <row r="127" spans="1:16" s="32" customFormat="1" x14ac:dyDescent="0.3">
      <c r="C127" s="43"/>
      <c r="D127" s="44"/>
      <c r="E127" s="44"/>
      <c r="F127" s="44"/>
      <c r="G127" s="44"/>
      <c r="P127" s="4"/>
    </row>
    <row r="128" spans="1:16" s="32" customFormat="1" x14ac:dyDescent="0.3">
      <c r="A128" s="32">
        <v>3</v>
      </c>
      <c r="B128" s="32" t="s">
        <v>270</v>
      </c>
      <c r="C128" s="38"/>
      <c r="D128" s="38"/>
      <c r="E128" s="38"/>
      <c r="F128" s="38"/>
    </row>
    <row r="129" spans="1:16" s="32" customFormat="1" x14ac:dyDescent="0.3">
      <c r="C129" s="33" t="s">
        <v>341</v>
      </c>
      <c r="D129" s="33"/>
      <c r="E129" s="33"/>
      <c r="F129" s="33"/>
      <c r="H129" s="33" t="s">
        <v>290</v>
      </c>
      <c r="I129" s="33"/>
      <c r="J129" s="33"/>
      <c r="K129" s="33"/>
      <c r="M129" s="33" t="s">
        <v>247</v>
      </c>
      <c r="N129" s="33"/>
      <c r="O129" s="33"/>
      <c r="P129" s="33"/>
    </row>
    <row r="130" spans="1:16" s="32" customFormat="1" x14ac:dyDescent="0.3">
      <c r="C130" s="2" t="s">
        <v>397</v>
      </c>
      <c r="D130" s="34">
        <f>F27+J27+N27</f>
        <v>260000</v>
      </c>
      <c r="E130" s="2" t="s">
        <v>5</v>
      </c>
      <c r="F130" s="32">
        <f>F32+J32+N32</f>
        <v>350000</v>
      </c>
      <c r="H130" s="39" t="s">
        <v>289</v>
      </c>
      <c r="I130" s="36"/>
      <c r="J130" s="35"/>
      <c r="K130" s="35"/>
      <c r="M130" s="2" t="s">
        <v>397</v>
      </c>
      <c r="N130" s="34">
        <f>D130-K131</f>
        <v>0</v>
      </c>
      <c r="O130" s="2" t="s">
        <v>5</v>
      </c>
      <c r="P130" s="32">
        <f>F130-I131</f>
        <v>200000</v>
      </c>
    </row>
    <row r="131" spans="1:16" s="32" customFormat="1" x14ac:dyDescent="0.3">
      <c r="C131" s="2" t="s">
        <v>3</v>
      </c>
      <c r="D131" s="34">
        <f>F28+J28+N28</f>
        <v>220000</v>
      </c>
      <c r="E131" s="2" t="s">
        <v>32</v>
      </c>
      <c r="F131" s="32">
        <f>F33+J33+N33</f>
        <v>750000</v>
      </c>
      <c r="H131" s="35" t="s">
        <v>473</v>
      </c>
      <c r="I131" s="36">
        <f>J32+N32</f>
        <v>150000</v>
      </c>
      <c r="J131" s="35" t="s">
        <v>474</v>
      </c>
      <c r="K131" s="35">
        <f>D130</f>
        <v>260000</v>
      </c>
      <c r="M131" s="2" t="s">
        <v>3</v>
      </c>
      <c r="N131" s="34">
        <f>D131-K132</f>
        <v>0</v>
      </c>
      <c r="O131" s="2" t="s">
        <v>32</v>
      </c>
      <c r="P131" s="32">
        <f>F131-I132+K133</f>
        <v>305200</v>
      </c>
    </row>
    <row r="132" spans="1:16" s="32" customFormat="1" x14ac:dyDescent="0.3">
      <c r="C132" s="2" t="s">
        <v>286</v>
      </c>
      <c r="D132" s="34">
        <f>F29+J29+N29</f>
        <v>620000</v>
      </c>
      <c r="F132" s="4"/>
      <c r="H132" s="35" t="s">
        <v>478</v>
      </c>
      <c r="I132" s="36">
        <f>J33+N33</f>
        <v>500000</v>
      </c>
      <c r="J132" s="35" t="s">
        <v>475</v>
      </c>
      <c r="K132" s="35">
        <f>D131</f>
        <v>220000</v>
      </c>
      <c r="M132" s="2" t="s">
        <v>286</v>
      </c>
      <c r="N132" s="34">
        <f>D132+I134</f>
        <v>670000</v>
      </c>
      <c r="O132" s="32" t="s">
        <v>33</v>
      </c>
      <c r="P132" s="4">
        <f>K134</f>
        <v>244800</v>
      </c>
    </row>
    <row r="133" spans="1:16" s="32" customFormat="1" x14ac:dyDescent="0.3">
      <c r="C133" s="2"/>
      <c r="D133" s="34"/>
      <c r="F133" s="4"/>
      <c r="H133" s="35" t="s">
        <v>479</v>
      </c>
      <c r="I133" s="36">
        <f>I122</f>
        <v>80000</v>
      </c>
      <c r="J133" s="35" t="s">
        <v>471</v>
      </c>
      <c r="K133" s="35">
        <f>SUM(D82:I82)</f>
        <v>55200</v>
      </c>
      <c r="M133" s="2" t="s">
        <v>16</v>
      </c>
      <c r="N133" s="34">
        <f>I133</f>
        <v>80000</v>
      </c>
      <c r="P133" s="4"/>
    </row>
    <row r="134" spans="1:16" s="32" customFormat="1" x14ac:dyDescent="0.3">
      <c r="C134" s="2" t="s">
        <v>18</v>
      </c>
      <c r="D134" s="34">
        <f>-(F37+J37+N37)</f>
        <v>800000</v>
      </c>
      <c r="E134" s="32" t="s">
        <v>19</v>
      </c>
      <c r="F134" s="4">
        <f>F36+J36+N36</f>
        <v>980000</v>
      </c>
      <c r="H134" s="35" t="s">
        <v>391</v>
      </c>
      <c r="I134" s="36">
        <f>I123</f>
        <v>50000</v>
      </c>
      <c r="J134" s="35" t="s">
        <v>470</v>
      </c>
      <c r="K134" s="35">
        <f>F105+F75</f>
        <v>244800</v>
      </c>
      <c r="M134" s="2"/>
      <c r="N134" s="34"/>
      <c r="P134" s="4"/>
    </row>
    <row r="135" spans="1:16" s="32" customFormat="1" x14ac:dyDescent="0.3">
      <c r="C135" s="32" t="s">
        <v>32</v>
      </c>
      <c r="D135" s="34">
        <f>F134-D134</f>
        <v>180000</v>
      </c>
      <c r="E135" s="2"/>
      <c r="F135" s="2"/>
      <c r="H135" s="2"/>
      <c r="I135" s="34"/>
      <c r="M135" s="2" t="s">
        <v>18</v>
      </c>
      <c r="N135" s="34">
        <f>D134</f>
        <v>800000</v>
      </c>
      <c r="O135" s="32" t="s">
        <v>19</v>
      </c>
      <c r="P135" s="4">
        <f>F134-I137</f>
        <v>932000</v>
      </c>
    </row>
    <row r="136" spans="1:16" s="32" customFormat="1" x14ac:dyDescent="0.3">
      <c r="C136" s="32" t="s">
        <v>20</v>
      </c>
      <c r="D136" s="34"/>
      <c r="E136" s="2"/>
      <c r="F136" s="2"/>
      <c r="H136" s="40" t="s">
        <v>480</v>
      </c>
      <c r="I136" s="41"/>
      <c r="J136" s="42"/>
      <c r="K136" s="42"/>
      <c r="M136" s="32" t="s">
        <v>32</v>
      </c>
      <c r="N136" s="37">
        <f>P135-N135</f>
        <v>132000</v>
      </c>
    </row>
    <row r="137" spans="1:16" s="32" customFormat="1" x14ac:dyDescent="0.3">
      <c r="H137" s="42" t="s">
        <v>545</v>
      </c>
      <c r="I137" s="41">
        <f>-(H82+E58)</f>
        <v>48000</v>
      </c>
      <c r="J137" s="42" t="s">
        <v>35</v>
      </c>
      <c r="K137" s="42">
        <f>I137</f>
        <v>48000</v>
      </c>
      <c r="M137" s="32" t="s">
        <v>21</v>
      </c>
      <c r="N137" s="34"/>
    </row>
    <row r="138" spans="1:16" s="32" customFormat="1" x14ac:dyDescent="0.3">
      <c r="D138" s="45"/>
      <c r="E138" s="2"/>
      <c r="F138" s="2"/>
      <c r="I138" s="38"/>
      <c r="N138" s="38"/>
    </row>
    <row r="139" spans="1:16" s="32" customFormat="1" x14ac:dyDescent="0.3">
      <c r="C139" s="38"/>
      <c r="D139" s="38"/>
      <c r="E139" s="38"/>
      <c r="F139" s="2"/>
    </row>
    <row r="140" spans="1:16" s="32" customFormat="1" x14ac:dyDescent="0.3">
      <c r="C140" s="38"/>
      <c r="D140" s="38"/>
      <c r="E140" s="38"/>
      <c r="F140" s="2"/>
    </row>
    <row r="141" spans="1:16" s="38" customFormat="1" x14ac:dyDescent="0.3">
      <c r="A141" s="38">
        <v>4</v>
      </c>
      <c r="B141" s="38" t="s">
        <v>221</v>
      </c>
      <c r="F141" s="26"/>
      <c r="L141" s="26"/>
      <c r="P141" s="26"/>
    </row>
    <row r="142" spans="1:16" s="32" customFormat="1" x14ac:dyDescent="0.3">
      <c r="B142" s="46"/>
      <c r="C142" s="46"/>
      <c r="D142" s="47" t="s">
        <v>22</v>
      </c>
      <c r="E142" s="47" t="s">
        <v>32</v>
      </c>
      <c r="F142" s="48" t="s">
        <v>33</v>
      </c>
      <c r="G142" s="47" t="s">
        <v>23</v>
      </c>
      <c r="P142" s="4"/>
    </row>
    <row r="143" spans="1:16" s="32" customFormat="1" x14ac:dyDescent="0.3">
      <c r="B143" s="49" t="s">
        <v>26</v>
      </c>
      <c r="C143" s="49"/>
      <c r="D143" s="50">
        <f>P111</f>
        <v>200000</v>
      </c>
      <c r="E143" s="50">
        <f>P112</f>
        <v>140000</v>
      </c>
      <c r="F143" s="50">
        <f>P113</f>
        <v>200000</v>
      </c>
      <c r="G143" s="50">
        <f>SUM(D143:F143)</f>
        <v>540000</v>
      </c>
      <c r="P143" s="4"/>
    </row>
    <row r="144" spans="1:16" s="32" customFormat="1" x14ac:dyDescent="0.3">
      <c r="B144" s="49" t="s">
        <v>36</v>
      </c>
      <c r="C144" s="49"/>
      <c r="D144" s="51"/>
      <c r="E144" s="51">
        <f>SUM(F154:F157)</f>
        <v>81600</v>
      </c>
      <c r="F144" s="51">
        <f>SUM(F158:F159)</f>
        <v>42400</v>
      </c>
      <c r="G144" s="50">
        <f t="shared" ref="G144:G150" si="0">SUM(D144:F144)</f>
        <v>124000</v>
      </c>
      <c r="P144" s="4"/>
    </row>
    <row r="145" spans="2:16" s="32" customFormat="1" x14ac:dyDescent="0.3">
      <c r="B145" s="49" t="s">
        <v>343</v>
      </c>
      <c r="C145" s="49"/>
      <c r="D145" s="51"/>
      <c r="E145" s="51"/>
      <c r="F145" s="51">
        <f>H96+E68</f>
        <v>-24000</v>
      </c>
      <c r="G145" s="50">
        <f t="shared" si="0"/>
        <v>-24000</v>
      </c>
      <c r="P145" s="4"/>
    </row>
    <row r="146" spans="2:16" s="32" customFormat="1" x14ac:dyDescent="0.3">
      <c r="B146" s="49" t="s">
        <v>17</v>
      </c>
      <c r="C146" s="49"/>
      <c r="D146" s="51">
        <f>SUM(D143:D145)</f>
        <v>200000</v>
      </c>
      <c r="E146" s="51">
        <f>SUM(E143:E145)</f>
        <v>221600</v>
      </c>
      <c r="F146" s="51">
        <f>SUM(F143:F145)</f>
        <v>218400</v>
      </c>
      <c r="G146" s="50">
        <f t="shared" si="0"/>
        <v>640000</v>
      </c>
      <c r="P146" s="4"/>
    </row>
    <row r="147" spans="2:16" s="32" customFormat="1" x14ac:dyDescent="0.3">
      <c r="B147" s="49" t="s">
        <v>27</v>
      </c>
      <c r="C147" s="49"/>
      <c r="D147" s="50">
        <f>D146</f>
        <v>200000</v>
      </c>
      <c r="E147" s="50">
        <f>E146</f>
        <v>221600</v>
      </c>
      <c r="F147" s="50">
        <f>F146</f>
        <v>218400</v>
      </c>
      <c r="G147" s="50">
        <f t="shared" si="0"/>
        <v>640000</v>
      </c>
      <c r="P147" s="4"/>
    </row>
    <row r="148" spans="2:16" s="32" customFormat="1" x14ac:dyDescent="0.3">
      <c r="B148" s="49" t="s">
        <v>344</v>
      </c>
      <c r="C148" s="49"/>
      <c r="D148" s="51"/>
      <c r="E148" s="51">
        <f>SUM(G154:G156)</f>
        <v>83600</v>
      </c>
      <c r="F148" s="51">
        <f>SUM(G158:G159)</f>
        <v>48400</v>
      </c>
      <c r="G148" s="50">
        <f t="shared" si="0"/>
        <v>132000</v>
      </c>
      <c r="P148" s="4"/>
    </row>
    <row r="149" spans="2:16" s="32" customFormat="1" x14ac:dyDescent="0.3">
      <c r="B149" s="49" t="s">
        <v>345</v>
      </c>
      <c r="C149" s="49"/>
      <c r="D149" s="51"/>
      <c r="E149" s="51"/>
      <c r="F149" s="51">
        <f>(H97+E69)</f>
        <v>-22000</v>
      </c>
      <c r="G149" s="50">
        <f t="shared" si="0"/>
        <v>-22000</v>
      </c>
    </row>
    <row r="150" spans="2:16" s="32" customFormat="1" x14ac:dyDescent="0.3">
      <c r="B150" s="49" t="s">
        <v>429</v>
      </c>
      <c r="C150" s="49"/>
      <c r="D150" s="51">
        <f>SUM(D147:D149)</f>
        <v>200000</v>
      </c>
      <c r="E150" s="51">
        <f>SUM(E147:E149)</f>
        <v>305200</v>
      </c>
      <c r="F150" s="51">
        <f>SUM(F147:F149)</f>
        <v>244800</v>
      </c>
      <c r="G150" s="50">
        <f t="shared" si="0"/>
        <v>750000</v>
      </c>
    </row>
    <row r="151" spans="2:16" s="32" customFormat="1" x14ac:dyDescent="0.3">
      <c r="C151" s="52"/>
      <c r="D151" s="44"/>
      <c r="E151" s="44"/>
      <c r="F151" s="44"/>
      <c r="G151" s="44"/>
    </row>
    <row r="152" spans="2:16" s="32" customFormat="1" x14ac:dyDescent="0.3">
      <c r="B152" s="53" t="s">
        <v>346</v>
      </c>
      <c r="C152" s="38"/>
      <c r="D152" s="38"/>
    </row>
    <row r="153" spans="2:16" s="32" customFormat="1" x14ac:dyDescent="0.3">
      <c r="F153" s="54" t="s">
        <v>24</v>
      </c>
      <c r="G153" s="54" t="s">
        <v>25</v>
      </c>
    </row>
    <row r="154" spans="2:16" s="32" customFormat="1" x14ac:dyDescent="0.3">
      <c r="B154" s="32">
        <v>1</v>
      </c>
      <c r="C154" s="38" t="s">
        <v>1</v>
      </c>
      <c r="F154" s="55">
        <f>E38</f>
        <v>60000</v>
      </c>
      <c r="G154" s="55">
        <f>F38</f>
        <v>50000</v>
      </c>
      <c r="H154" s="38" t="s">
        <v>347</v>
      </c>
    </row>
    <row r="155" spans="2:16" s="32" customFormat="1" x14ac:dyDescent="0.3">
      <c r="B155" s="32">
        <v>2</v>
      </c>
      <c r="C155" s="38" t="s">
        <v>2</v>
      </c>
      <c r="F155" s="56">
        <f>H81</f>
        <v>-30000</v>
      </c>
      <c r="G155" s="56">
        <f>H82</f>
        <v>-24000</v>
      </c>
      <c r="H155" s="2"/>
    </row>
    <row r="156" spans="2:16" s="32" customFormat="1" x14ac:dyDescent="0.3">
      <c r="B156" s="32">
        <v>3</v>
      </c>
      <c r="C156" s="32" t="s">
        <v>561</v>
      </c>
      <c r="F156" s="55">
        <f>G81+D81+E81</f>
        <v>51600</v>
      </c>
      <c r="G156" s="55">
        <f>G82+D82+E82</f>
        <v>57600</v>
      </c>
      <c r="H156" s="57"/>
    </row>
    <row r="157" spans="2:16" s="32" customFormat="1" x14ac:dyDescent="0.3">
      <c r="B157" s="32">
        <v>4</v>
      </c>
      <c r="C157" s="38" t="s">
        <v>532</v>
      </c>
      <c r="F157" s="58"/>
      <c r="G157" s="58"/>
      <c r="H157" s="32" t="s">
        <v>348</v>
      </c>
    </row>
    <row r="158" spans="2:16" s="32" customFormat="1" x14ac:dyDescent="0.3">
      <c r="C158" s="38" t="s">
        <v>562</v>
      </c>
      <c r="F158" s="58">
        <f>SUM(D96:E96)+G96</f>
        <v>34400</v>
      </c>
      <c r="G158" s="58">
        <f>SUM(D97:E97)+G97</f>
        <v>38400</v>
      </c>
      <c r="H158" s="2"/>
    </row>
    <row r="159" spans="2:16" s="32" customFormat="1" x14ac:dyDescent="0.3">
      <c r="C159" s="32" t="s">
        <v>531</v>
      </c>
      <c r="F159" s="59">
        <f>D68</f>
        <v>7999.9999999999982</v>
      </c>
      <c r="G159" s="59">
        <f>D69</f>
        <v>9999.9999999999982</v>
      </c>
      <c r="H159" s="2"/>
    </row>
    <row r="160" spans="2:16" s="32" customFormat="1" x14ac:dyDescent="0.3">
      <c r="F160" s="4">
        <f>SUM(F154:F159)</f>
        <v>124000</v>
      </c>
      <c r="G160" s="32">
        <f>SUM(G154:G159)</f>
        <v>132000</v>
      </c>
    </row>
    <row r="161" spans="2:16" x14ac:dyDescent="0.3">
      <c r="B161" s="32"/>
      <c r="C161" s="2" t="s">
        <v>559</v>
      </c>
      <c r="J161" s="32"/>
      <c r="K161" s="32"/>
      <c r="L161" s="32"/>
      <c r="M161" s="32"/>
      <c r="N161" s="32"/>
      <c r="O161" s="32"/>
      <c r="P161" s="32"/>
    </row>
    <row r="162" spans="2:16" x14ac:dyDescent="0.3">
      <c r="C162" s="2" t="s">
        <v>558</v>
      </c>
    </row>
    <row r="163" spans="2:16" x14ac:dyDescent="0.3">
      <c r="C163" s="2" t="s">
        <v>565</v>
      </c>
    </row>
    <row r="164" spans="2:16" x14ac:dyDescent="0.3">
      <c r="C164" s="2" t="s">
        <v>560</v>
      </c>
    </row>
    <row r="165" spans="2:16" x14ac:dyDescent="0.3">
      <c r="C165" s="2" t="s">
        <v>563</v>
      </c>
    </row>
    <row r="166" spans="2:16" x14ac:dyDescent="0.3">
      <c r="C166" s="2" t="s">
        <v>564</v>
      </c>
    </row>
  </sheetData>
  <mergeCells count="35">
    <mergeCell ref="B148:C148"/>
    <mergeCell ref="B149:C149"/>
    <mergeCell ref="B150:C150"/>
    <mergeCell ref="B143:C143"/>
    <mergeCell ref="B144:C144"/>
    <mergeCell ref="B145:C145"/>
    <mergeCell ref="B146:C146"/>
    <mergeCell ref="B147:C147"/>
    <mergeCell ref="B142:C142"/>
    <mergeCell ref="C86:C87"/>
    <mergeCell ref="B86:B87"/>
    <mergeCell ref="D86:E86"/>
    <mergeCell ref="B101:B102"/>
    <mergeCell ref="C101:C102"/>
    <mergeCell ref="D101:E101"/>
    <mergeCell ref="C110:F110"/>
    <mergeCell ref="F101:F102"/>
    <mergeCell ref="C129:F129"/>
    <mergeCell ref="H110:K110"/>
    <mergeCell ref="D25:F25"/>
    <mergeCell ref="H25:J25"/>
    <mergeCell ref="D46:E46"/>
    <mergeCell ref="G46:H46"/>
    <mergeCell ref="D79:F79"/>
    <mergeCell ref="G79:I79"/>
    <mergeCell ref="L25:N25"/>
    <mergeCell ref="F86:F87"/>
    <mergeCell ref="H129:K129"/>
    <mergeCell ref="M129:P129"/>
    <mergeCell ref="M110:P110"/>
    <mergeCell ref="C118:F118"/>
    <mergeCell ref="H118:K118"/>
    <mergeCell ref="M118:P118"/>
    <mergeCell ref="D94:F94"/>
    <mergeCell ref="G94:I94"/>
  </mergeCells>
  <phoneticPr fontId="2" type="noConversion"/>
  <pageMargins left="0.70866141732283472" right="0.70866141732283472" top="0.39370078740157483" bottom="0.47244094488188981" header="0.31496062992125984" footer="0.31496062992125984"/>
  <pageSetup paperSize="9" scale="85" orientation="landscape" r:id="rId1"/>
  <rowBreaks count="3" manualBreakCount="3">
    <brk id="77" max="15" man="1"/>
    <brk id="113" max="15" man="1"/>
    <brk id="15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212"/>
  <sheetViews>
    <sheetView view="pageBreakPreview" topLeftCell="A76" zoomScaleSheetLayoutView="80" workbookViewId="0">
      <selection activeCell="I232" sqref="I232"/>
    </sheetView>
  </sheetViews>
  <sheetFormatPr defaultRowHeight="13.5" x14ac:dyDescent="0.3"/>
  <cols>
    <col min="1" max="1" width="4.625" style="2" customWidth="1"/>
    <col min="2" max="2" width="8.625" style="2" customWidth="1"/>
    <col min="3" max="3" width="9.125" style="2" bestFit="1" customWidth="1"/>
    <col min="4" max="4" width="9.75" style="2" bestFit="1" customWidth="1"/>
    <col min="5" max="5" width="8.625" style="2" customWidth="1"/>
    <col min="6" max="6" width="9.75" style="2" customWidth="1"/>
    <col min="7" max="7" width="9.25" style="2" bestFit="1" customWidth="1"/>
    <col min="8" max="8" width="9.25" style="2" customWidth="1"/>
    <col min="9" max="10" width="9.625" style="2" bestFit="1" customWidth="1"/>
    <col min="11" max="11" width="9.125" style="2" bestFit="1" customWidth="1"/>
    <col min="12" max="12" width="9.25" style="2" bestFit="1" customWidth="1"/>
    <col min="13" max="14" width="9.625" style="2" bestFit="1" customWidth="1"/>
    <col min="15" max="15" width="9" style="2"/>
    <col min="16" max="16" width="9.125" style="2" customWidth="1"/>
    <col min="17" max="16384" width="9" style="2"/>
  </cols>
  <sheetData>
    <row r="1" spans="1:5" x14ac:dyDescent="0.3">
      <c r="A1" s="1" t="s">
        <v>243</v>
      </c>
    </row>
    <row r="4" spans="1:5" x14ac:dyDescent="0.3">
      <c r="A4" s="2">
        <v>1</v>
      </c>
      <c r="B4" s="2" t="s">
        <v>505</v>
      </c>
    </row>
    <row r="5" spans="1:5" x14ac:dyDescent="0.3">
      <c r="B5" s="2" t="s">
        <v>567</v>
      </c>
    </row>
    <row r="6" spans="1:5" x14ac:dyDescent="0.3">
      <c r="B6" s="2" t="s">
        <v>80</v>
      </c>
      <c r="E6" s="3">
        <v>0.6</v>
      </c>
    </row>
    <row r="7" spans="1:5" x14ac:dyDescent="0.3">
      <c r="B7" s="2" t="s">
        <v>81</v>
      </c>
      <c r="E7" s="2">
        <v>260000</v>
      </c>
    </row>
    <row r="8" spans="1:5" x14ac:dyDescent="0.3">
      <c r="B8" s="2" t="s">
        <v>568</v>
      </c>
    </row>
    <row r="9" spans="1:5" x14ac:dyDescent="0.3">
      <c r="B9" s="2" t="s">
        <v>569</v>
      </c>
    </row>
    <row r="11" spans="1:5" x14ac:dyDescent="0.3">
      <c r="A11" s="2">
        <v>2</v>
      </c>
      <c r="B11" s="2" t="s">
        <v>506</v>
      </c>
    </row>
    <row r="12" spans="1:5" x14ac:dyDescent="0.3">
      <c r="B12" s="2" t="s">
        <v>570</v>
      </c>
    </row>
    <row r="13" spans="1:5" x14ac:dyDescent="0.3">
      <c r="B13" s="2" t="s">
        <v>80</v>
      </c>
      <c r="E13" s="3">
        <v>0.8</v>
      </c>
    </row>
    <row r="14" spans="1:5" x14ac:dyDescent="0.3">
      <c r="B14" s="2" t="s">
        <v>81</v>
      </c>
      <c r="E14" s="4">
        <v>220000</v>
      </c>
    </row>
    <row r="15" spans="1:5" x14ac:dyDescent="0.3">
      <c r="B15" s="2" t="s">
        <v>571</v>
      </c>
      <c r="E15" s="4"/>
    </row>
    <row r="16" spans="1:5" x14ac:dyDescent="0.3">
      <c r="B16" s="5" t="s">
        <v>190</v>
      </c>
      <c r="C16" s="5" t="s">
        <v>211</v>
      </c>
      <c r="D16" s="5" t="s">
        <v>323</v>
      </c>
      <c r="E16" s="5" t="s">
        <v>82</v>
      </c>
    </row>
    <row r="17" spans="1:14" x14ac:dyDescent="0.3">
      <c r="B17" s="5" t="s">
        <v>314</v>
      </c>
      <c r="C17" s="7">
        <v>100000</v>
      </c>
      <c r="D17" s="7">
        <v>50000</v>
      </c>
      <c r="E17" s="7">
        <f>C17-D17</f>
        <v>50000</v>
      </c>
    </row>
    <row r="19" spans="1:14" x14ac:dyDescent="0.3">
      <c r="A19" s="2">
        <v>3</v>
      </c>
      <c r="B19" s="2" t="s">
        <v>83</v>
      </c>
    </row>
    <row r="20" spans="1:14" x14ac:dyDescent="0.3">
      <c r="B20" s="7"/>
      <c r="C20" s="5" t="s">
        <v>84</v>
      </c>
      <c r="D20" s="5" t="s">
        <v>85</v>
      </c>
    </row>
    <row r="21" spans="1:14" x14ac:dyDescent="0.3">
      <c r="B21" s="7" t="s">
        <v>186</v>
      </c>
      <c r="C21" s="8">
        <v>50000</v>
      </c>
      <c r="D21" s="8">
        <v>40000</v>
      </c>
    </row>
    <row r="22" spans="1:14" x14ac:dyDescent="0.3">
      <c r="B22" s="7" t="s">
        <v>309</v>
      </c>
      <c r="C22" s="8">
        <v>20000</v>
      </c>
      <c r="D22" s="8">
        <v>30000</v>
      </c>
    </row>
    <row r="24" spans="1:14" x14ac:dyDescent="0.3">
      <c r="A24" s="2">
        <v>4</v>
      </c>
      <c r="B24" s="2" t="s">
        <v>86</v>
      </c>
    </row>
    <row r="25" spans="1:14" x14ac:dyDescent="0.3">
      <c r="D25" s="9" t="s">
        <v>196</v>
      </c>
      <c r="E25" s="9"/>
      <c r="F25" s="9"/>
      <c r="H25" s="9" t="s">
        <v>87</v>
      </c>
      <c r="I25" s="9"/>
      <c r="J25" s="9"/>
      <c r="L25" s="9" t="s">
        <v>88</v>
      </c>
      <c r="M25" s="9"/>
      <c r="N25" s="9"/>
    </row>
    <row r="26" spans="1:14" x14ac:dyDescent="0.3">
      <c r="D26" s="10" t="s">
        <v>293</v>
      </c>
      <c r="E26" s="10" t="s">
        <v>271</v>
      </c>
      <c r="F26" s="10" t="s">
        <v>299</v>
      </c>
      <c r="G26" s="11"/>
      <c r="H26" s="10" t="s">
        <v>293</v>
      </c>
      <c r="I26" s="10" t="s">
        <v>271</v>
      </c>
      <c r="J26" s="10" t="s">
        <v>299</v>
      </c>
      <c r="K26" s="12"/>
      <c r="L26" s="10" t="s">
        <v>293</v>
      </c>
      <c r="M26" s="10" t="s">
        <v>271</v>
      </c>
      <c r="N26" s="10" t="s">
        <v>299</v>
      </c>
    </row>
    <row r="27" spans="1:14" x14ac:dyDescent="0.3">
      <c r="B27" s="2" t="s">
        <v>397</v>
      </c>
      <c r="D27" s="2">
        <f>E7</f>
        <v>260000</v>
      </c>
      <c r="E27" s="2">
        <f>D27</f>
        <v>260000</v>
      </c>
      <c r="F27" s="2">
        <f>E27</f>
        <v>260000</v>
      </c>
      <c r="H27" s="4">
        <v>0</v>
      </c>
      <c r="I27" s="4">
        <v>0</v>
      </c>
      <c r="J27" s="4">
        <v>0</v>
      </c>
      <c r="L27" s="4">
        <v>0</v>
      </c>
      <c r="M27" s="4">
        <v>0</v>
      </c>
      <c r="N27" s="4">
        <v>0</v>
      </c>
    </row>
    <row r="28" spans="1:14" x14ac:dyDescent="0.3">
      <c r="B28" s="2" t="s">
        <v>89</v>
      </c>
      <c r="D28" s="4">
        <v>0</v>
      </c>
      <c r="E28" s="4">
        <v>0</v>
      </c>
      <c r="F28" s="4">
        <v>0</v>
      </c>
      <c r="H28" s="4">
        <f>E14</f>
        <v>220000</v>
      </c>
      <c r="I28" s="4">
        <f>H28</f>
        <v>220000</v>
      </c>
      <c r="J28" s="4">
        <f>I28</f>
        <v>220000</v>
      </c>
      <c r="L28" s="4">
        <v>0</v>
      </c>
      <c r="M28" s="4">
        <v>0</v>
      </c>
      <c r="N28" s="4">
        <v>0</v>
      </c>
    </row>
    <row r="29" spans="1:14" x14ac:dyDescent="0.3">
      <c r="B29" s="2" t="s">
        <v>286</v>
      </c>
      <c r="D29" s="13">
        <f>D30-D27-D28</f>
        <v>80000</v>
      </c>
      <c r="E29" s="13">
        <f>E30-E27-E28</f>
        <v>140000</v>
      </c>
      <c r="F29" s="13">
        <f>F30-F27-F28</f>
        <v>190000</v>
      </c>
      <c r="H29" s="13">
        <f>H30-H27-H28</f>
        <v>180000</v>
      </c>
      <c r="I29" s="13">
        <f>I30-I27-I28</f>
        <v>200000</v>
      </c>
      <c r="J29" s="13">
        <f>J30-J27-J28</f>
        <v>240000</v>
      </c>
      <c r="L29" s="13">
        <f>L30-L27-L28</f>
        <v>150000</v>
      </c>
      <c r="M29" s="13">
        <f>M30-M27-M28</f>
        <v>170000</v>
      </c>
      <c r="N29" s="13">
        <f>N30-N27-N28</f>
        <v>190000</v>
      </c>
    </row>
    <row r="30" spans="1:14" x14ac:dyDescent="0.3">
      <c r="B30" s="2" t="s">
        <v>90</v>
      </c>
      <c r="D30" s="2">
        <f>D34</f>
        <v>340000</v>
      </c>
      <c r="E30" s="2">
        <f>E34</f>
        <v>400000</v>
      </c>
      <c r="F30" s="2">
        <f>F34</f>
        <v>450000</v>
      </c>
      <c r="H30" s="2">
        <f>H34</f>
        <v>400000</v>
      </c>
      <c r="I30" s="2">
        <f>I34</f>
        <v>420000</v>
      </c>
      <c r="J30" s="2">
        <f>J34</f>
        <v>460000</v>
      </c>
      <c r="L30" s="2">
        <f>L34</f>
        <v>150000</v>
      </c>
      <c r="M30" s="2">
        <f>M34</f>
        <v>170000</v>
      </c>
      <c r="N30" s="2">
        <f>N34</f>
        <v>190000</v>
      </c>
    </row>
    <row r="32" spans="1:14" x14ac:dyDescent="0.3">
      <c r="B32" s="2" t="s">
        <v>91</v>
      </c>
      <c r="D32" s="2">
        <v>200000</v>
      </c>
      <c r="E32" s="2">
        <v>200000</v>
      </c>
      <c r="F32" s="2">
        <v>200000</v>
      </c>
      <c r="H32" s="2">
        <v>100000</v>
      </c>
      <c r="I32" s="2">
        <v>100000</v>
      </c>
      <c r="J32" s="2">
        <v>100000</v>
      </c>
      <c r="L32" s="2">
        <v>50000</v>
      </c>
      <c r="M32" s="2">
        <v>50000</v>
      </c>
      <c r="N32" s="2">
        <v>50000</v>
      </c>
    </row>
    <row r="33" spans="1:14" x14ac:dyDescent="0.3">
      <c r="B33" s="2" t="s">
        <v>32</v>
      </c>
      <c r="D33" s="13">
        <v>140000</v>
      </c>
      <c r="E33" s="13">
        <f>D33+E38</f>
        <v>200000</v>
      </c>
      <c r="F33" s="13">
        <f>E33+F38</f>
        <v>250000</v>
      </c>
      <c r="H33" s="13">
        <v>300000</v>
      </c>
      <c r="I33" s="13">
        <f>H33+I38-C21</f>
        <v>320000</v>
      </c>
      <c r="J33" s="13">
        <f>I33+J38-D21</f>
        <v>360000</v>
      </c>
      <c r="L33" s="13">
        <v>100000</v>
      </c>
      <c r="M33" s="13">
        <f>L33+M38-C22</f>
        <v>120000</v>
      </c>
      <c r="N33" s="13">
        <f>M33+N38-D22</f>
        <v>140000</v>
      </c>
    </row>
    <row r="34" spans="1:14" x14ac:dyDescent="0.3">
      <c r="B34" s="2" t="s">
        <v>92</v>
      </c>
      <c r="D34" s="2">
        <f>SUM(D32:D33)</f>
        <v>340000</v>
      </c>
      <c r="E34" s="2">
        <f>SUM(E32:E33)</f>
        <v>400000</v>
      </c>
      <c r="F34" s="2">
        <f>SUM(F32:F33)</f>
        <v>450000</v>
      </c>
      <c r="H34" s="2">
        <f>SUM(H32:H33)</f>
        <v>400000</v>
      </c>
      <c r="I34" s="2">
        <f>SUM(I32:I33)</f>
        <v>420000</v>
      </c>
      <c r="J34" s="2">
        <f>SUM(J32:J33)</f>
        <v>460000</v>
      </c>
      <c r="L34" s="2">
        <f>SUM(L32:L33)</f>
        <v>150000</v>
      </c>
      <c r="M34" s="2">
        <f>SUM(M32:M33)</f>
        <v>170000</v>
      </c>
      <c r="N34" s="2">
        <f>SUM(N32:N33)</f>
        <v>190000</v>
      </c>
    </row>
    <row r="36" spans="1:14" x14ac:dyDescent="0.3">
      <c r="B36" s="2" t="s">
        <v>93</v>
      </c>
      <c r="E36" s="2">
        <v>300000</v>
      </c>
      <c r="F36" s="2">
        <v>330000</v>
      </c>
      <c r="I36" s="2">
        <v>420000</v>
      </c>
      <c r="J36" s="2">
        <v>430000</v>
      </c>
      <c r="M36" s="2">
        <v>190000</v>
      </c>
      <c r="N36" s="2">
        <v>220000</v>
      </c>
    </row>
    <row r="37" spans="1:14" x14ac:dyDescent="0.3">
      <c r="B37" s="2" t="s">
        <v>94</v>
      </c>
      <c r="E37" s="13">
        <v>-240000</v>
      </c>
      <c r="F37" s="13">
        <v>-280000</v>
      </c>
      <c r="I37" s="13">
        <v>-350000</v>
      </c>
      <c r="J37" s="13">
        <v>-350000</v>
      </c>
      <c r="M37" s="13">
        <v>-150000</v>
      </c>
      <c r="N37" s="13">
        <v>-170000</v>
      </c>
    </row>
    <row r="38" spans="1:14" x14ac:dyDescent="0.3">
      <c r="B38" s="2" t="s">
        <v>95</v>
      </c>
      <c r="E38" s="2">
        <f>SUM(E36:E37)</f>
        <v>60000</v>
      </c>
      <c r="F38" s="2">
        <f>SUM(F36:F37)</f>
        <v>50000</v>
      </c>
      <c r="I38" s="2">
        <f>SUM(I36:I37)</f>
        <v>70000</v>
      </c>
      <c r="J38" s="2">
        <f>SUM(J36:J37)</f>
        <v>80000</v>
      </c>
      <c r="M38" s="2">
        <f>SUM(M36:M37)</f>
        <v>40000</v>
      </c>
      <c r="N38" s="2">
        <f>SUM(N36:N37)</f>
        <v>50000</v>
      </c>
    </row>
    <row r="41" spans="1:14" x14ac:dyDescent="0.3">
      <c r="A41" s="2" t="s">
        <v>504</v>
      </c>
    </row>
    <row r="43" spans="1:14" x14ac:dyDescent="0.3">
      <c r="A43" s="2" t="s">
        <v>96</v>
      </c>
      <c r="B43" s="2" t="s">
        <v>97</v>
      </c>
    </row>
    <row r="45" spans="1:14" x14ac:dyDescent="0.3">
      <c r="A45" s="2" t="s">
        <v>213</v>
      </c>
      <c r="B45" s="2" t="s">
        <v>226</v>
      </c>
    </row>
    <row r="46" spans="1:14" x14ac:dyDescent="0.3">
      <c r="D46" s="14" t="s">
        <v>507</v>
      </c>
      <c r="E46" s="14"/>
      <c r="G46" s="9" t="s">
        <v>508</v>
      </c>
      <c r="H46" s="9"/>
    </row>
    <row r="47" spans="1:14" x14ac:dyDescent="0.3">
      <c r="D47" s="13" t="s">
        <v>98</v>
      </c>
      <c r="E47" s="13" t="s">
        <v>99</v>
      </c>
      <c r="G47" s="13" t="s">
        <v>98</v>
      </c>
      <c r="H47" s="13" t="s">
        <v>99</v>
      </c>
    </row>
    <row r="48" spans="1:14" x14ac:dyDescent="0.3">
      <c r="B48" s="2" t="s">
        <v>100</v>
      </c>
      <c r="D48" s="16">
        <f>D27</f>
        <v>260000</v>
      </c>
      <c r="E48" s="17">
        <f>E49</f>
        <v>160000</v>
      </c>
      <c r="G48" s="16">
        <f>E14</f>
        <v>220000</v>
      </c>
      <c r="H48" s="17">
        <f>H49+H50</f>
        <v>39999.999999999993</v>
      </c>
    </row>
    <row r="49" spans="1:16" x14ac:dyDescent="0.3">
      <c r="B49" s="2" t="s">
        <v>101</v>
      </c>
      <c r="D49" s="16">
        <f>H34*E6</f>
        <v>240000</v>
      </c>
      <c r="E49" s="2">
        <f>H34*(1-E6)</f>
        <v>160000</v>
      </c>
      <c r="G49" s="16">
        <f>L30*E13</f>
        <v>120000</v>
      </c>
      <c r="H49" s="2">
        <f>L34*(1-E13)</f>
        <v>29999.999999999993</v>
      </c>
    </row>
    <row r="50" spans="1:16" x14ac:dyDescent="0.3">
      <c r="B50" s="2" t="s">
        <v>227</v>
      </c>
      <c r="D50" s="18">
        <v>0</v>
      </c>
      <c r="E50" s="4">
        <v>0</v>
      </c>
      <c r="G50" s="19">
        <f>E17*E13</f>
        <v>40000</v>
      </c>
      <c r="H50" s="2">
        <f>E17*(1-E13)</f>
        <v>9999.9999999999982</v>
      </c>
    </row>
    <row r="51" spans="1:16" x14ac:dyDescent="0.3">
      <c r="B51" s="2" t="s">
        <v>102</v>
      </c>
      <c r="D51" s="20">
        <f>D48-SUM(D49:D50)</f>
        <v>20000</v>
      </c>
      <c r="G51" s="20">
        <f>G48-SUM(G49:G50)</f>
        <v>60000</v>
      </c>
    </row>
    <row r="52" spans="1:16" x14ac:dyDescent="0.3">
      <c r="D52" s="20"/>
      <c r="G52" s="20"/>
    </row>
    <row r="53" spans="1:16" x14ac:dyDescent="0.3">
      <c r="A53" s="2" t="s">
        <v>240</v>
      </c>
      <c r="B53" s="2" t="s">
        <v>235</v>
      </c>
    </row>
    <row r="54" spans="1:16" x14ac:dyDescent="0.3">
      <c r="A54" s="2">
        <v>1</v>
      </c>
      <c r="B54" s="2" t="s">
        <v>509</v>
      </c>
      <c r="F54" s="3"/>
      <c r="I54" s="21"/>
      <c r="J54" s="21"/>
      <c r="K54" s="21"/>
      <c r="L54" s="21"/>
      <c r="M54" s="21"/>
      <c r="N54" s="21"/>
      <c r="O54" s="21"/>
      <c r="P54" s="21"/>
    </row>
    <row r="55" spans="1:16" x14ac:dyDescent="0.3">
      <c r="B55" s="2" t="s">
        <v>542</v>
      </c>
      <c r="I55" s="21"/>
      <c r="J55" s="21"/>
      <c r="K55" s="21"/>
      <c r="L55" s="21"/>
      <c r="M55" s="21"/>
      <c r="N55" s="21"/>
      <c r="O55" s="21"/>
      <c r="P55" s="21"/>
    </row>
    <row r="56" spans="1:16" ht="27" x14ac:dyDescent="0.3">
      <c r="B56" s="7"/>
      <c r="C56" s="5" t="s">
        <v>51</v>
      </c>
      <c r="D56" s="5" t="s">
        <v>54</v>
      </c>
      <c r="E56" s="22" t="s">
        <v>103</v>
      </c>
      <c r="F56" s="22" t="s">
        <v>104</v>
      </c>
      <c r="G56" s="22" t="s">
        <v>105</v>
      </c>
      <c r="I56" s="21"/>
      <c r="J56" s="21"/>
      <c r="K56" s="21"/>
      <c r="L56" s="21"/>
      <c r="M56" s="21"/>
      <c r="N56" s="21"/>
      <c r="O56" s="21"/>
      <c r="P56" s="21"/>
    </row>
    <row r="57" spans="1:16" x14ac:dyDescent="0.3">
      <c r="B57" s="7" t="s">
        <v>249</v>
      </c>
      <c r="C57" s="7">
        <f>$G$48</f>
        <v>220000</v>
      </c>
      <c r="D57" s="7">
        <f>M38*E13</f>
        <v>32000</v>
      </c>
      <c r="E57" s="7">
        <f>-E13*C22</f>
        <v>-16000</v>
      </c>
      <c r="F57" s="23">
        <v>0</v>
      </c>
      <c r="G57" s="7">
        <f>SUM(C57:F57)</f>
        <v>236000</v>
      </c>
      <c r="I57" s="21"/>
      <c r="J57" s="21"/>
      <c r="K57" s="21"/>
      <c r="L57" s="21"/>
      <c r="M57" s="21"/>
      <c r="N57" s="21"/>
      <c r="O57" s="21"/>
      <c r="P57" s="21"/>
    </row>
    <row r="58" spans="1:16" x14ac:dyDescent="0.3">
      <c r="B58" s="7" t="s">
        <v>250</v>
      </c>
      <c r="C58" s="7">
        <f>$G$48</f>
        <v>220000</v>
      </c>
      <c r="D58" s="7">
        <f>N38*E13</f>
        <v>40000</v>
      </c>
      <c r="E58" s="7">
        <f>-E13*D22</f>
        <v>-24000</v>
      </c>
      <c r="F58" s="7">
        <f>D57+E57+F57</f>
        <v>16000</v>
      </c>
      <c r="G58" s="7">
        <f>SUM(C58:F58)</f>
        <v>252000</v>
      </c>
      <c r="I58" s="21"/>
      <c r="J58" s="21"/>
      <c r="K58" s="21"/>
      <c r="L58" s="21"/>
      <c r="M58" s="21"/>
      <c r="N58" s="21"/>
      <c r="O58" s="21"/>
      <c r="P58" s="21"/>
    </row>
    <row r="59" spans="1:16" x14ac:dyDescent="0.3">
      <c r="G59" s="21"/>
      <c r="I59" s="21"/>
      <c r="J59" s="21"/>
      <c r="K59" s="21"/>
      <c r="L59" s="21"/>
      <c r="M59" s="21"/>
      <c r="N59" s="21"/>
      <c r="O59" s="21"/>
      <c r="P59" s="21"/>
    </row>
    <row r="60" spans="1:16" x14ac:dyDescent="0.3">
      <c r="B60" s="2" t="s">
        <v>248</v>
      </c>
      <c r="C60" s="21"/>
      <c r="D60" s="21"/>
      <c r="E60" s="21"/>
      <c r="F60" s="21"/>
      <c r="G60" s="21"/>
      <c r="I60" s="21"/>
      <c r="J60" s="21"/>
      <c r="K60" s="21"/>
      <c r="L60" s="21"/>
      <c r="M60" s="21"/>
      <c r="N60" s="21"/>
      <c r="O60" s="21"/>
      <c r="P60" s="21"/>
    </row>
    <row r="61" spans="1:16" ht="27" x14ac:dyDescent="0.3">
      <c r="B61" s="5"/>
      <c r="C61" s="22" t="s">
        <v>106</v>
      </c>
      <c r="D61" s="22" t="s">
        <v>107</v>
      </c>
      <c r="E61" s="5" t="s">
        <v>108</v>
      </c>
      <c r="F61" s="22" t="s">
        <v>105</v>
      </c>
      <c r="I61" s="21"/>
      <c r="J61" s="21"/>
      <c r="K61" s="21"/>
      <c r="L61" s="21"/>
      <c r="M61" s="21"/>
      <c r="N61" s="21"/>
      <c r="O61" s="21"/>
      <c r="P61" s="21"/>
    </row>
    <row r="62" spans="1:16" x14ac:dyDescent="0.3">
      <c r="B62" s="6" t="s">
        <v>109</v>
      </c>
      <c r="C62" s="8">
        <f>L34*E13</f>
        <v>120000</v>
      </c>
      <c r="D62" s="8">
        <f>G50</f>
        <v>40000</v>
      </c>
      <c r="E62" s="8">
        <f>$G$51</f>
        <v>60000</v>
      </c>
      <c r="F62" s="8">
        <f>SUM(C62:E62)</f>
        <v>220000</v>
      </c>
      <c r="I62" s="21"/>
      <c r="J62" s="21"/>
      <c r="K62" s="21"/>
      <c r="L62" s="21"/>
      <c r="M62" s="21"/>
      <c r="N62" s="21"/>
      <c r="O62" s="21"/>
      <c r="P62" s="21"/>
    </row>
    <row r="63" spans="1:16" x14ac:dyDescent="0.3">
      <c r="B63" s="7" t="s">
        <v>249</v>
      </c>
      <c r="C63" s="7">
        <f>M34*E13</f>
        <v>136000</v>
      </c>
      <c r="D63" s="8">
        <f>D62</f>
        <v>40000</v>
      </c>
      <c r="E63" s="8">
        <f>$G$51</f>
        <v>60000</v>
      </c>
      <c r="F63" s="8">
        <f>SUM(C63:E63)</f>
        <v>236000</v>
      </c>
      <c r="I63" s="21"/>
      <c r="J63" s="21"/>
      <c r="K63" s="21"/>
      <c r="L63" s="21"/>
      <c r="M63" s="21"/>
      <c r="N63" s="21"/>
      <c r="O63" s="21"/>
      <c r="P63" s="21"/>
    </row>
    <row r="64" spans="1:16" x14ac:dyDescent="0.3">
      <c r="B64" s="7" t="s">
        <v>250</v>
      </c>
      <c r="C64" s="7">
        <f>N34*E13</f>
        <v>152000</v>
      </c>
      <c r="D64" s="8">
        <f>D63</f>
        <v>40000</v>
      </c>
      <c r="E64" s="8">
        <f>$G$51</f>
        <v>60000</v>
      </c>
      <c r="F64" s="8">
        <f>SUM(C64:E64)</f>
        <v>252000</v>
      </c>
      <c r="I64" s="21"/>
      <c r="J64" s="21"/>
      <c r="K64" s="21"/>
      <c r="L64" s="21"/>
      <c r="M64" s="21"/>
      <c r="N64" s="21"/>
      <c r="O64" s="21"/>
      <c r="P64" s="21"/>
    </row>
    <row r="65" spans="1:16" x14ac:dyDescent="0.3">
      <c r="C65" s="21"/>
      <c r="D65" s="21"/>
      <c r="E65" s="21"/>
      <c r="F65" s="21"/>
      <c r="G65" s="21"/>
      <c r="I65" s="21"/>
      <c r="J65" s="21"/>
      <c r="K65" s="21"/>
      <c r="L65" s="21"/>
      <c r="M65" s="21"/>
      <c r="N65" s="21"/>
      <c r="O65" s="21"/>
      <c r="P65" s="21"/>
    </row>
    <row r="66" spans="1:16" x14ac:dyDescent="0.3">
      <c r="B66" s="2" t="s">
        <v>53</v>
      </c>
      <c r="I66" s="21"/>
      <c r="J66" s="21"/>
      <c r="K66" s="21"/>
      <c r="L66" s="21"/>
      <c r="M66" s="21"/>
      <c r="N66" s="21"/>
      <c r="O66" s="21"/>
      <c r="P66" s="21"/>
    </row>
    <row r="67" spans="1:16" ht="27" x14ac:dyDescent="0.3">
      <c r="B67" s="7"/>
      <c r="C67" s="5" t="s">
        <v>51</v>
      </c>
      <c r="D67" s="5" t="s">
        <v>54</v>
      </c>
      <c r="E67" s="22" t="s">
        <v>55</v>
      </c>
      <c r="F67" s="22" t="s">
        <v>104</v>
      </c>
      <c r="G67" s="22" t="s">
        <v>105</v>
      </c>
      <c r="I67" s="21"/>
      <c r="J67" s="21"/>
      <c r="K67" s="21"/>
      <c r="L67" s="21"/>
      <c r="M67" s="21"/>
      <c r="N67" s="21"/>
      <c r="O67" s="21"/>
      <c r="P67" s="21"/>
    </row>
    <row r="68" spans="1:16" x14ac:dyDescent="0.3">
      <c r="B68" s="7" t="s">
        <v>249</v>
      </c>
      <c r="C68" s="7">
        <f>$H$48</f>
        <v>39999.999999999993</v>
      </c>
      <c r="D68" s="7">
        <f>M38*(1-E13)</f>
        <v>7999.9999999999982</v>
      </c>
      <c r="E68" s="7">
        <f>-C22*(1-E13)</f>
        <v>-3999.9999999999991</v>
      </c>
      <c r="F68" s="23">
        <v>0</v>
      </c>
      <c r="G68" s="7">
        <f>SUM(C68:F68)</f>
        <v>43999.999999999993</v>
      </c>
      <c r="I68" s="21"/>
      <c r="J68" s="21"/>
      <c r="K68" s="21"/>
      <c r="L68" s="21"/>
      <c r="M68" s="21"/>
      <c r="N68" s="21"/>
      <c r="O68" s="21"/>
      <c r="P68" s="21"/>
    </row>
    <row r="69" spans="1:16" x14ac:dyDescent="0.3">
      <c r="B69" s="7" t="s">
        <v>250</v>
      </c>
      <c r="C69" s="7">
        <f>$H$48</f>
        <v>39999.999999999993</v>
      </c>
      <c r="D69" s="7">
        <f>N38*(1-E13)</f>
        <v>9999.9999999999982</v>
      </c>
      <c r="E69" s="7">
        <f>-D22*(1-E13)</f>
        <v>-5999.9999999999991</v>
      </c>
      <c r="F69" s="23">
        <f>D68+E68+F68</f>
        <v>3999.9999999999991</v>
      </c>
      <c r="G69" s="7">
        <f>SUM(C69:F69)</f>
        <v>47999.999999999993</v>
      </c>
      <c r="I69" s="21"/>
      <c r="J69" s="21"/>
      <c r="K69" s="21"/>
      <c r="L69" s="21"/>
      <c r="M69" s="21"/>
      <c r="N69" s="21"/>
      <c r="O69" s="21"/>
      <c r="P69" s="21"/>
    </row>
    <row r="70" spans="1:16" x14ac:dyDescent="0.3">
      <c r="B70" s="21"/>
      <c r="I70" s="21"/>
      <c r="J70" s="21"/>
      <c r="K70" s="21"/>
      <c r="L70" s="21"/>
      <c r="M70" s="21"/>
      <c r="N70" s="21"/>
      <c r="O70" s="21"/>
      <c r="P70" s="21"/>
    </row>
    <row r="71" spans="1:16" x14ac:dyDescent="0.3">
      <c r="B71" s="2" t="s">
        <v>248</v>
      </c>
      <c r="I71" s="21"/>
      <c r="J71" s="21"/>
      <c r="K71" s="21"/>
      <c r="L71" s="21"/>
      <c r="M71" s="21"/>
      <c r="N71" s="21"/>
      <c r="O71" s="21"/>
      <c r="P71" s="21"/>
    </row>
    <row r="72" spans="1:16" ht="27" x14ac:dyDescent="0.3">
      <c r="B72" s="5"/>
      <c r="C72" s="22" t="s">
        <v>106</v>
      </c>
      <c r="D72" s="22" t="s">
        <v>107</v>
      </c>
      <c r="E72" s="5" t="s">
        <v>108</v>
      </c>
      <c r="F72" s="22" t="s">
        <v>105</v>
      </c>
      <c r="I72" s="21"/>
      <c r="J72" s="21"/>
      <c r="K72" s="21"/>
      <c r="L72" s="21"/>
      <c r="M72" s="21"/>
      <c r="N72" s="21"/>
      <c r="O72" s="21"/>
      <c r="P72" s="21"/>
    </row>
    <row r="73" spans="1:16" x14ac:dyDescent="0.3">
      <c r="B73" s="6" t="s">
        <v>109</v>
      </c>
      <c r="C73" s="8">
        <f>L34*(1-E13)</f>
        <v>29999.999999999993</v>
      </c>
      <c r="D73" s="7">
        <f>E17*(1-E13)</f>
        <v>9999.9999999999982</v>
      </c>
      <c r="E73" s="23">
        <v>0</v>
      </c>
      <c r="F73" s="8">
        <f>SUM(C73:D73)</f>
        <v>39999.999999999993</v>
      </c>
      <c r="I73" s="21"/>
      <c r="J73" s="21"/>
      <c r="K73" s="21"/>
      <c r="L73" s="21"/>
      <c r="M73" s="21"/>
      <c r="N73" s="21"/>
      <c r="O73" s="21"/>
      <c r="P73" s="21"/>
    </row>
    <row r="74" spans="1:16" x14ac:dyDescent="0.3">
      <c r="B74" s="7" t="s">
        <v>249</v>
      </c>
      <c r="C74" s="7">
        <f>M34*(1-E13)</f>
        <v>33999.999999999993</v>
      </c>
      <c r="D74" s="7">
        <f>D73</f>
        <v>9999.9999999999982</v>
      </c>
      <c r="E74" s="23">
        <v>0</v>
      </c>
      <c r="F74" s="8">
        <f>SUM(C74:D74)</f>
        <v>43999.999999999993</v>
      </c>
      <c r="I74" s="21"/>
      <c r="J74" s="21"/>
      <c r="K74" s="21"/>
      <c r="L74" s="21"/>
      <c r="M74" s="21"/>
      <c r="N74" s="21"/>
      <c r="O74" s="21"/>
      <c r="P74" s="21"/>
    </row>
    <row r="75" spans="1:16" x14ac:dyDescent="0.3">
      <c r="B75" s="7" t="s">
        <v>250</v>
      </c>
      <c r="C75" s="7">
        <f>N34*(1-E13)</f>
        <v>37999.999999999993</v>
      </c>
      <c r="D75" s="7">
        <f>D74</f>
        <v>9999.9999999999982</v>
      </c>
      <c r="E75" s="23">
        <v>0</v>
      </c>
      <c r="F75" s="8">
        <f>SUM(C75:D75)</f>
        <v>47999.999999999993</v>
      </c>
      <c r="I75" s="21"/>
      <c r="J75" s="21"/>
      <c r="K75" s="21"/>
      <c r="L75" s="21"/>
      <c r="M75" s="21"/>
      <c r="N75" s="21"/>
      <c r="O75" s="21"/>
      <c r="P75" s="21"/>
    </row>
    <row r="76" spans="1:16" x14ac:dyDescent="0.3">
      <c r="G76" s="21"/>
      <c r="I76" s="21"/>
      <c r="J76" s="21"/>
    </row>
    <row r="77" spans="1:16" x14ac:dyDescent="0.3">
      <c r="A77" s="2">
        <v>2</v>
      </c>
      <c r="B77" s="2" t="s">
        <v>510</v>
      </c>
    </row>
    <row r="78" spans="1:16" x14ac:dyDescent="0.3">
      <c r="B78" s="2" t="s">
        <v>168</v>
      </c>
    </row>
    <row r="79" spans="1:16" x14ac:dyDescent="0.3">
      <c r="D79" s="24" t="s">
        <v>110</v>
      </c>
      <c r="E79" s="24"/>
      <c r="F79" s="24"/>
      <c r="G79" s="25" t="s">
        <v>111</v>
      </c>
      <c r="H79" s="25"/>
      <c r="I79" s="25"/>
    </row>
    <row r="80" spans="1:16" ht="27" x14ac:dyDescent="0.3">
      <c r="B80" s="7"/>
      <c r="C80" s="5" t="s">
        <v>51</v>
      </c>
      <c r="D80" s="5" t="s">
        <v>112</v>
      </c>
      <c r="E80" s="22" t="s">
        <v>103</v>
      </c>
      <c r="F80" s="22" t="s">
        <v>104</v>
      </c>
      <c r="G80" s="5" t="s">
        <v>54</v>
      </c>
      <c r="H80" s="22" t="s">
        <v>103</v>
      </c>
      <c r="I80" s="22" t="s">
        <v>104</v>
      </c>
      <c r="J80" s="22" t="s">
        <v>105</v>
      </c>
    </row>
    <row r="81" spans="2:15" x14ac:dyDescent="0.3">
      <c r="B81" s="7" t="s">
        <v>249</v>
      </c>
      <c r="C81" s="7">
        <f>$D$48</f>
        <v>260000</v>
      </c>
      <c r="D81" s="7">
        <f>D57*$E$6</f>
        <v>19200</v>
      </c>
      <c r="E81" s="7">
        <f>E57*$E$6</f>
        <v>-9600</v>
      </c>
      <c r="F81" s="23">
        <v>0</v>
      </c>
      <c r="G81" s="7">
        <f>I38*E6</f>
        <v>42000</v>
      </c>
      <c r="H81" s="7">
        <f>-C21*E6</f>
        <v>-30000</v>
      </c>
      <c r="I81" s="23">
        <v>0</v>
      </c>
      <c r="J81" s="7">
        <f>SUM(C81:I81)</f>
        <v>281600</v>
      </c>
    </row>
    <row r="82" spans="2:15" x14ac:dyDescent="0.3">
      <c r="B82" s="7" t="s">
        <v>250</v>
      </c>
      <c r="C82" s="7">
        <f>$D$48</f>
        <v>260000</v>
      </c>
      <c r="D82" s="7">
        <f>D58*$E$6</f>
        <v>24000</v>
      </c>
      <c r="E82" s="7">
        <f>E58*$E$6</f>
        <v>-14400</v>
      </c>
      <c r="F82" s="7">
        <f>D81+E81+F81</f>
        <v>9600</v>
      </c>
      <c r="G82" s="7">
        <f>J38*E6</f>
        <v>48000</v>
      </c>
      <c r="H82" s="7">
        <f>-D21*E6</f>
        <v>-24000</v>
      </c>
      <c r="I82" s="7">
        <f>G81+H81+I81</f>
        <v>12000</v>
      </c>
      <c r="J82" s="7">
        <f>SUM(C82:I82)</f>
        <v>315200</v>
      </c>
    </row>
    <row r="83" spans="2:15" x14ac:dyDescent="0.3">
      <c r="B83" s="21" t="s">
        <v>468</v>
      </c>
      <c r="C83" s="21"/>
      <c r="D83" s="21"/>
      <c r="E83" s="21"/>
      <c r="F83" s="21"/>
      <c r="G83" s="21"/>
      <c r="H83" s="26"/>
      <c r="I83" s="21"/>
      <c r="J83" s="21"/>
      <c r="K83" s="21"/>
      <c r="L83" s="21"/>
      <c r="M83" s="26"/>
      <c r="N83" s="21"/>
      <c r="O83" s="21"/>
    </row>
    <row r="84" spans="2:15" x14ac:dyDescent="0.3">
      <c r="G84" s="21"/>
    </row>
    <row r="85" spans="2:15" x14ac:dyDescent="0.3">
      <c r="B85" s="2" t="s">
        <v>248</v>
      </c>
      <c r="C85" s="21"/>
      <c r="D85" s="21"/>
      <c r="E85" s="21"/>
      <c r="F85" s="21"/>
      <c r="G85" s="21"/>
    </row>
    <row r="86" spans="2:15" x14ac:dyDescent="0.3">
      <c r="B86" s="27"/>
      <c r="C86" s="28" t="s">
        <v>113</v>
      </c>
      <c r="D86" s="29" t="s">
        <v>56</v>
      </c>
      <c r="E86" s="29"/>
      <c r="F86" s="30" t="s">
        <v>105</v>
      </c>
    </row>
    <row r="87" spans="2:15" ht="27" x14ac:dyDescent="0.3">
      <c r="B87" s="31"/>
      <c r="C87" s="31"/>
      <c r="D87" s="22" t="s">
        <v>106</v>
      </c>
      <c r="E87" s="5" t="s">
        <v>108</v>
      </c>
      <c r="F87" s="29"/>
    </row>
    <row r="88" spans="2:15" x14ac:dyDescent="0.3">
      <c r="B88" s="7" t="s">
        <v>109</v>
      </c>
      <c r="C88" s="23">
        <v>0</v>
      </c>
      <c r="D88" s="7">
        <f>H34*E6</f>
        <v>240000</v>
      </c>
      <c r="E88" s="7">
        <f>$D$51</f>
        <v>20000</v>
      </c>
      <c r="F88" s="7">
        <f>SUM(C88:E88)</f>
        <v>260000</v>
      </c>
    </row>
    <row r="89" spans="2:15" x14ac:dyDescent="0.3">
      <c r="B89" s="7" t="s">
        <v>249</v>
      </c>
      <c r="C89" s="23">
        <f>(G57-C57)*E6</f>
        <v>9600</v>
      </c>
      <c r="D89" s="7">
        <f>I34*E6</f>
        <v>252000</v>
      </c>
      <c r="E89" s="7">
        <f>$D$51</f>
        <v>20000</v>
      </c>
      <c r="F89" s="7">
        <f>SUM(C89:E89)</f>
        <v>281600</v>
      </c>
    </row>
    <row r="90" spans="2:15" x14ac:dyDescent="0.3">
      <c r="B90" s="7" t="s">
        <v>250</v>
      </c>
      <c r="C90" s="23">
        <f>(G58-C58)*E6</f>
        <v>19200</v>
      </c>
      <c r="D90" s="7">
        <f>J34*E6</f>
        <v>276000</v>
      </c>
      <c r="E90" s="7">
        <f>$D$51</f>
        <v>20000</v>
      </c>
      <c r="F90" s="7">
        <f>SUM(C90:E90)</f>
        <v>315200</v>
      </c>
      <c r="H90" s="4">
        <f>F89-J81</f>
        <v>0</v>
      </c>
    </row>
    <row r="91" spans="2:15" x14ac:dyDescent="0.3">
      <c r="B91" s="2" t="s">
        <v>466</v>
      </c>
      <c r="C91" s="26"/>
      <c r="D91" s="21"/>
      <c r="E91" s="21"/>
      <c r="F91" s="21"/>
      <c r="H91" s="4"/>
    </row>
    <row r="92" spans="2:15" x14ac:dyDescent="0.3">
      <c r="G92" s="21"/>
    </row>
    <row r="93" spans="2:15" x14ac:dyDescent="0.3">
      <c r="B93" s="2" t="s">
        <v>57</v>
      </c>
    </row>
    <row r="94" spans="2:15" x14ac:dyDescent="0.3">
      <c r="D94" s="24" t="s">
        <v>218</v>
      </c>
      <c r="E94" s="24"/>
      <c r="F94" s="24"/>
      <c r="G94" s="25" t="s">
        <v>216</v>
      </c>
      <c r="H94" s="25"/>
      <c r="I94" s="25"/>
    </row>
    <row r="95" spans="2:15" ht="27" x14ac:dyDescent="0.3">
      <c r="B95" s="7"/>
      <c r="C95" s="5" t="s">
        <v>51</v>
      </c>
      <c r="D95" s="5" t="s">
        <v>112</v>
      </c>
      <c r="E95" s="22" t="s">
        <v>465</v>
      </c>
      <c r="F95" s="22" t="s">
        <v>104</v>
      </c>
      <c r="G95" s="5" t="s">
        <v>54</v>
      </c>
      <c r="H95" s="22" t="s">
        <v>465</v>
      </c>
      <c r="I95" s="22" t="s">
        <v>104</v>
      </c>
      <c r="J95" s="22" t="s">
        <v>105</v>
      </c>
    </row>
    <row r="96" spans="2:15" x14ac:dyDescent="0.3">
      <c r="B96" s="7" t="s">
        <v>249</v>
      </c>
      <c r="C96" s="7">
        <f>$E$48</f>
        <v>160000</v>
      </c>
      <c r="D96" s="7">
        <f>D57*(1-$E$6)</f>
        <v>12800</v>
      </c>
      <c r="E96" s="7">
        <f>E57*(1-$E$6)</f>
        <v>-6400</v>
      </c>
      <c r="F96" s="23">
        <v>0</v>
      </c>
      <c r="G96" s="7">
        <f>I38*(1-E6)</f>
        <v>28000</v>
      </c>
      <c r="H96" s="7">
        <f>-C21*(1-E6)</f>
        <v>-20000</v>
      </c>
      <c r="I96" s="23">
        <v>0</v>
      </c>
      <c r="J96" s="7">
        <f>SUM(C96:I96)</f>
        <v>174400</v>
      </c>
    </row>
    <row r="97" spans="1:16" x14ac:dyDescent="0.3">
      <c r="B97" s="7" t="s">
        <v>250</v>
      </c>
      <c r="C97" s="7">
        <f>$E$48</f>
        <v>160000</v>
      </c>
      <c r="D97" s="7">
        <f>D58*(1-$E$6)</f>
        <v>16000</v>
      </c>
      <c r="E97" s="7">
        <f>E58*(1-$E$6)</f>
        <v>-9600</v>
      </c>
      <c r="F97" s="7">
        <f>D96+E96+F96</f>
        <v>6400</v>
      </c>
      <c r="G97" s="7">
        <f>J38*(1-E6)</f>
        <v>32000</v>
      </c>
      <c r="H97" s="7">
        <f>-D21*(1-E6)</f>
        <v>-16000</v>
      </c>
      <c r="I97" s="7">
        <f>G96+H96+I96</f>
        <v>8000</v>
      </c>
      <c r="J97" s="7">
        <f>SUM(C97:I97)</f>
        <v>196800</v>
      </c>
    </row>
    <row r="98" spans="1:16" x14ac:dyDescent="0.3">
      <c r="B98" s="21" t="s">
        <v>469</v>
      </c>
      <c r="G98" s="21"/>
    </row>
    <row r="99" spans="1:16" x14ac:dyDescent="0.3"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</row>
    <row r="100" spans="1:16" x14ac:dyDescent="0.3">
      <c r="B100" s="2" t="s">
        <v>248</v>
      </c>
      <c r="C100" s="21"/>
      <c r="D100" s="21"/>
      <c r="E100" s="21"/>
      <c r="F100" s="21"/>
      <c r="G100" s="21"/>
    </row>
    <row r="101" spans="1:16" x14ac:dyDescent="0.3">
      <c r="B101" s="27"/>
      <c r="C101" s="28" t="s">
        <v>113</v>
      </c>
      <c r="D101" s="29" t="s">
        <v>217</v>
      </c>
      <c r="E101" s="29"/>
      <c r="F101" s="30" t="s">
        <v>105</v>
      </c>
    </row>
    <row r="102" spans="1:16" ht="27" x14ac:dyDescent="0.3">
      <c r="B102" s="31"/>
      <c r="C102" s="31"/>
      <c r="D102" s="22" t="s">
        <v>106</v>
      </c>
      <c r="E102" s="5" t="s">
        <v>108</v>
      </c>
      <c r="F102" s="29"/>
    </row>
    <row r="103" spans="1:16" x14ac:dyDescent="0.3">
      <c r="B103" s="7" t="s">
        <v>109</v>
      </c>
      <c r="C103" s="23">
        <v>0</v>
      </c>
      <c r="D103" s="7">
        <f>H34*(1-E6)</f>
        <v>160000</v>
      </c>
      <c r="E103" s="23">
        <v>0</v>
      </c>
      <c r="F103" s="7">
        <f>SUM(C103:E103)</f>
        <v>160000</v>
      </c>
    </row>
    <row r="104" spans="1:16" x14ac:dyDescent="0.3">
      <c r="B104" s="7" t="s">
        <v>249</v>
      </c>
      <c r="C104" s="23">
        <f>(G57-C57)*(1-$E$6)</f>
        <v>6400</v>
      </c>
      <c r="D104" s="7">
        <f>I34*(1-E6)</f>
        <v>168000</v>
      </c>
      <c r="E104" s="23">
        <f>E103</f>
        <v>0</v>
      </c>
      <c r="F104" s="7">
        <f>SUM(C104:E104)</f>
        <v>174400</v>
      </c>
      <c r="H104" s="4">
        <f>F104-J96</f>
        <v>0</v>
      </c>
    </row>
    <row r="105" spans="1:16" x14ac:dyDescent="0.3">
      <c r="B105" s="7" t="s">
        <v>250</v>
      </c>
      <c r="C105" s="23">
        <f>(G58-C58)*(1-$E$6)</f>
        <v>12800</v>
      </c>
      <c r="D105" s="7">
        <f>J34*(1-E6)</f>
        <v>184000</v>
      </c>
      <c r="E105" s="23">
        <f>E104</f>
        <v>0</v>
      </c>
      <c r="F105" s="7">
        <f>SUM(C105:E105)</f>
        <v>196800</v>
      </c>
      <c r="H105" s="4">
        <f>F105-J97</f>
        <v>0</v>
      </c>
    </row>
    <row r="106" spans="1:16" x14ac:dyDescent="0.3">
      <c r="B106" s="2" t="s">
        <v>467</v>
      </c>
      <c r="C106" s="26"/>
      <c r="D106" s="21"/>
      <c r="E106" s="26"/>
      <c r="F106" s="21"/>
      <c r="H106" s="4"/>
    </row>
    <row r="107" spans="1:16" x14ac:dyDescent="0.3">
      <c r="D107" s="66"/>
      <c r="G107" s="21"/>
    </row>
    <row r="108" spans="1:16" x14ac:dyDescent="0.3">
      <c r="D108" s="66"/>
      <c r="G108" s="21"/>
    </row>
    <row r="109" spans="1:16" x14ac:dyDescent="0.3">
      <c r="A109" s="2" t="s">
        <v>229</v>
      </c>
      <c r="B109" s="2" t="s">
        <v>251</v>
      </c>
    </row>
    <row r="110" spans="1:16" s="32" customFormat="1" x14ac:dyDescent="0.3">
      <c r="A110" s="32">
        <v>1</v>
      </c>
      <c r="B110" s="32" t="s">
        <v>278</v>
      </c>
    </row>
    <row r="111" spans="1:16" s="32" customFormat="1" x14ac:dyDescent="0.3">
      <c r="C111" s="93"/>
      <c r="D111" s="33" t="s">
        <v>114</v>
      </c>
      <c r="E111" s="33"/>
      <c r="F111" s="93"/>
      <c r="H111" s="93"/>
      <c r="I111" s="33" t="s">
        <v>115</v>
      </c>
      <c r="J111" s="33"/>
      <c r="K111" s="93"/>
      <c r="M111" s="93"/>
      <c r="N111" s="33" t="s">
        <v>116</v>
      </c>
      <c r="O111" s="33"/>
      <c r="P111" s="93"/>
    </row>
    <row r="112" spans="1:16" s="32" customFormat="1" x14ac:dyDescent="0.3">
      <c r="C112" s="2" t="s">
        <v>397</v>
      </c>
      <c r="D112" s="34">
        <f>H27+L27</f>
        <v>0</v>
      </c>
      <c r="E112" s="2" t="s">
        <v>91</v>
      </c>
      <c r="F112" s="32">
        <f>H32+L32</f>
        <v>150000</v>
      </c>
      <c r="H112" s="35" t="s">
        <v>481</v>
      </c>
      <c r="I112" s="36">
        <f>L32</f>
        <v>50000</v>
      </c>
      <c r="J112" s="35" t="s">
        <v>397</v>
      </c>
      <c r="K112" s="81">
        <f>D112</f>
        <v>0</v>
      </c>
      <c r="M112" s="2" t="s">
        <v>397</v>
      </c>
      <c r="N112" s="34">
        <f>D112-K112</f>
        <v>0</v>
      </c>
      <c r="O112" s="2" t="s">
        <v>91</v>
      </c>
      <c r="P112" s="32">
        <f>F112-I112</f>
        <v>100000</v>
      </c>
    </row>
    <row r="113" spans="1:16" s="32" customFormat="1" x14ac:dyDescent="0.3">
      <c r="C113" s="2" t="s">
        <v>117</v>
      </c>
      <c r="D113" s="34">
        <f>H28+L28</f>
        <v>220000</v>
      </c>
      <c r="E113" s="2" t="s">
        <v>32</v>
      </c>
      <c r="F113" s="32">
        <f>H33+L33</f>
        <v>400000</v>
      </c>
      <c r="H113" s="35" t="s">
        <v>482</v>
      </c>
      <c r="I113" s="36">
        <f>L33</f>
        <v>100000</v>
      </c>
      <c r="J113" s="35" t="s">
        <v>483</v>
      </c>
      <c r="K113" s="35">
        <f>D113</f>
        <v>220000</v>
      </c>
      <c r="M113" s="2" t="s">
        <v>117</v>
      </c>
      <c r="N113" s="34">
        <f>D113-K113</f>
        <v>0</v>
      </c>
      <c r="O113" s="2" t="s">
        <v>32</v>
      </c>
      <c r="P113" s="32">
        <f>F113-I113</f>
        <v>300000</v>
      </c>
    </row>
    <row r="114" spans="1:16" s="32" customFormat="1" x14ac:dyDescent="0.3">
      <c r="C114" s="2" t="s">
        <v>286</v>
      </c>
      <c r="D114" s="34">
        <f>H29+L29</f>
        <v>330000</v>
      </c>
      <c r="F114" s="4"/>
      <c r="H114" s="35" t="s">
        <v>484</v>
      </c>
      <c r="I114" s="36">
        <f>E62</f>
        <v>60000</v>
      </c>
      <c r="J114" s="35" t="s">
        <v>485</v>
      </c>
      <c r="K114" s="35">
        <f>F73</f>
        <v>39999.999999999993</v>
      </c>
      <c r="M114" s="2" t="s">
        <v>286</v>
      </c>
      <c r="N114" s="34">
        <f>D114+I115</f>
        <v>380000</v>
      </c>
      <c r="O114" s="32" t="s">
        <v>118</v>
      </c>
      <c r="P114" s="4">
        <f>K114</f>
        <v>39999.999999999993</v>
      </c>
    </row>
    <row r="115" spans="1:16" s="32" customFormat="1" x14ac:dyDescent="0.3">
      <c r="C115" s="2"/>
      <c r="D115" s="34"/>
      <c r="F115" s="4"/>
      <c r="H115" s="35" t="s">
        <v>541</v>
      </c>
      <c r="I115" s="36">
        <f>D62+D73</f>
        <v>50000</v>
      </c>
      <c r="J115" s="35"/>
      <c r="K115" s="35"/>
      <c r="M115" s="2" t="s">
        <v>108</v>
      </c>
      <c r="N115" s="34">
        <f>I114</f>
        <v>60000</v>
      </c>
      <c r="P115" s="4"/>
    </row>
    <row r="116" spans="1:16" s="32" customFormat="1" x14ac:dyDescent="0.3">
      <c r="F116" s="2"/>
      <c r="I116" s="37"/>
      <c r="N116" s="37"/>
    </row>
    <row r="117" spans="1:16" s="32" customFormat="1" x14ac:dyDescent="0.3">
      <c r="C117" s="38"/>
      <c r="D117" s="38"/>
      <c r="E117" s="38"/>
      <c r="F117" s="2"/>
    </row>
    <row r="118" spans="1:16" s="32" customFormat="1" x14ac:dyDescent="0.3">
      <c r="A118" s="32">
        <v>2</v>
      </c>
      <c r="B118" s="32" t="s">
        <v>271</v>
      </c>
      <c r="C118" s="38"/>
      <c r="D118" s="38"/>
      <c r="E118" s="38"/>
      <c r="F118" s="2"/>
    </row>
    <row r="119" spans="1:16" s="32" customFormat="1" x14ac:dyDescent="0.3">
      <c r="C119" s="93"/>
      <c r="D119" s="33" t="s">
        <v>114</v>
      </c>
      <c r="E119" s="33"/>
      <c r="F119" s="93"/>
      <c r="H119" s="93"/>
      <c r="I119" s="33" t="s">
        <v>115</v>
      </c>
      <c r="J119" s="33"/>
      <c r="K119" s="93"/>
      <c r="M119" s="93"/>
      <c r="N119" s="33" t="s">
        <v>120</v>
      </c>
      <c r="O119" s="33"/>
      <c r="P119" s="93"/>
    </row>
    <row r="120" spans="1:16" s="32" customFormat="1" x14ac:dyDescent="0.3">
      <c r="C120" s="2" t="s">
        <v>397</v>
      </c>
      <c r="D120" s="34">
        <f>+I27+M27</f>
        <v>0</v>
      </c>
      <c r="E120" s="2" t="s">
        <v>91</v>
      </c>
      <c r="F120" s="32">
        <f>+I32+M32</f>
        <v>150000</v>
      </c>
      <c r="H120" s="39" t="s">
        <v>289</v>
      </c>
      <c r="I120" s="36"/>
      <c r="J120" s="35"/>
      <c r="K120" s="35"/>
      <c r="M120" s="2" t="s">
        <v>397</v>
      </c>
      <c r="N120" s="34">
        <f>D120-K121</f>
        <v>0</v>
      </c>
      <c r="O120" s="2" t="s">
        <v>91</v>
      </c>
      <c r="P120" s="32">
        <f>F120-I121</f>
        <v>100000</v>
      </c>
    </row>
    <row r="121" spans="1:16" s="32" customFormat="1" x14ac:dyDescent="0.3">
      <c r="C121" s="2" t="s">
        <v>117</v>
      </c>
      <c r="D121" s="34">
        <f>+I28+M28</f>
        <v>220000</v>
      </c>
      <c r="E121" s="2" t="s">
        <v>32</v>
      </c>
      <c r="F121" s="32">
        <f>+I33+M33</f>
        <v>440000</v>
      </c>
      <c r="H121" s="35" t="s">
        <v>486</v>
      </c>
      <c r="I121" s="36">
        <f>+M32</f>
        <v>50000</v>
      </c>
      <c r="J121" s="35" t="s">
        <v>474</v>
      </c>
      <c r="K121" s="81">
        <f>D120</f>
        <v>0</v>
      </c>
      <c r="M121" s="2" t="s">
        <v>117</v>
      </c>
      <c r="N121" s="34">
        <f>D121-K122</f>
        <v>0</v>
      </c>
      <c r="O121" s="2" t="s">
        <v>32</v>
      </c>
      <c r="P121" s="32">
        <f>F121-I122+K123</f>
        <v>336000</v>
      </c>
    </row>
    <row r="122" spans="1:16" s="32" customFormat="1" x14ac:dyDescent="0.3">
      <c r="C122" s="2" t="s">
        <v>286</v>
      </c>
      <c r="D122" s="34">
        <f>+I29+M29</f>
        <v>370000</v>
      </c>
      <c r="F122" s="4"/>
      <c r="H122" s="35" t="s">
        <v>482</v>
      </c>
      <c r="I122" s="36">
        <f>+M33</f>
        <v>120000</v>
      </c>
      <c r="J122" s="35" t="s">
        <v>475</v>
      </c>
      <c r="K122" s="35">
        <f>D121</f>
        <v>220000</v>
      </c>
      <c r="M122" s="2" t="s">
        <v>286</v>
      </c>
      <c r="N122" s="34">
        <f>D122+I124</f>
        <v>420000</v>
      </c>
      <c r="O122" s="32" t="s">
        <v>118</v>
      </c>
      <c r="P122" s="4">
        <f>K124</f>
        <v>43999.999999999993</v>
      </c>
    </row>
    <row r="123" spans="1:16" s="32" customFormat="1" x14ac:dyDescent="0.3">
      <c r="C123" s="2"/>
      <c r="D123" s="34"/>
      <c r="F123" s="4"/>
      <c r="H123" s="35" t="s">
        <v>479</v>
      </c>
      <c r="I123" s="36">
        <f>E62</f>
        <v>60000</v>
      </c>
      <c r="J123" s="35" t="s">
        <v>471</v>
      </c>
      <c r="K123" s="35">
        <f>D57+E57</f>
        <v>16000</v>
      </c>
      <c r="M123" s="2" t="s">
        <v>108</v>
      </c>
      <c r="N123" s="34">
        <f>I123</f>
        <v>60000</v>
      </c>
      <c r="P123" s="4"/>
    </row>
    <row r="124" spans="1:16" s="32" customFormat="1" x14ac:dyDescent="0.3">
      <c r="C124" s="2" t="s">
        <v>94</v>
      </c>
      <c r="D124" s="34">
        <f>-(I37+M37)</f>
        <v>500000</v>
      </c>
      <c r="E124" s="32" t="s">
        <v>93</v>
      </c>
      <c r="F124" s="4">
        <f>I36+M36</f>
        <v>610000</v>
      </c>
      <c r="H124" s="35" t="s">
        <v>541</v>
      </c>
      <c r="I124" s="36">
        <f>I115</f>
        <v>50000</v>
      </c>
      <c r="J124" s="35" t="s">
        <v>470</v>
      </c>
      <c r="K124" s="35">
        <f>F74</f>
        <v>43999.999999999993</v>
      </c>
      <c r="M124" s="2"/>
      <c r="N124" s="34"/>
      <c r="P124" s="4"/>
    </row>
    <row r="125" spans="1:16" s="32" customFormat="1" x14ac:dyDescent="0.3">
      <c r="C125" s="32" t="s">
        <v>32</v>
      </c>
      <c r="D125" s="34">
        <f>F124-D124</f>
        <v>110000</v>
      </c>
      <c r="E125" s="2"/>
      <c r="F125" s="2"/>
      <c r="H125" s="2"/>
      <c r="I125" s="34"/>
      <c r="M125" s="2" t="s">
        <v>94</v>
      </c>
      <c r="N125" s="34">
        <f>D124</f>
        <v>500000</v>
      </c>
      <c r="O125" s="32" t="s">
        <v>93</v>
      </c>
      <c r="P125" s="4">
        <f>F124-I127</f>
        <v>594000</v>
      </c>
    </row>
    <row r="126" spans="1:16" s="32" customFormat="1" x14ac:dyDescent="0.3">
      <c r="C126" s="32" t="s">
        <v>121</v>
      </c>
      <c r="D126" s="34"/>
      <c r="E126" s="2"/>
      <c r="F126" s="2"/>
      <c r="H126" s="40" t="s">
        <v>488</v>
      </c>
      <c r="I126" s="41"/>
      <c r="J126" s="42"/>
      <c r="K126" s="42"/>
      <c r="M126" s="32" t="s">
        <v>32</v>
      </c>
      <c r="N126" s="37">
        <f>P125-N125</f>
        <v>94000</v>
      </c>
    </row>
    <row r="127" spans="1:16" s="32" customFormat="1" x14ac:dyDescent="0.3">
      <c r="H127" s="42" t="s">
        <v>487</v>
      </c>
      <c r="I127" s="41">
        <f>-E57</f>
        <v>16000</v>
      </c>
      <c r="J127" s="42" t="s">
        <v>471</v>
      </c>
      <c r="K127" s="42">
        <f>I127</f>
        <v>16000</v>
      </c>
      <c r="M127" s="32" t="s">
        <v>122</v>
      </c>
      <c r="N127" s="34"/>
    </row>
    <row r="128" spans="1:16" s="32" customFormat="1" x14ac:dyDescent="0.3">
      <c r="C128" s="43"/>
      <c r="D128" s="44"/>
      <c r="E128" s="44"/>
      <c r="F128" s="44"/>
      <c r="G128" s="44"/>
      <c r="I128" s="37"/>
      <c r="P128" s="4"/>
    </row>
    <row r="129" spans="1:16" s="32" customFormat="1" x14ac:dyDescent="0.3">
      <c r="C129" s="43"/>
      <c r="D129" s="44"/>
      <c r="E129" s="44"/>
      <c r="F129" s="44"/>
      <c r="G129" s="44"/>
      <c r="H129" s="38"/>
      <c r="I129" s="43"/>
      <c r="J129" s="43"/>
      <c r="K129" s="38"/>
      <c r="P129" s="4"/>
    </row>
    <row r="130" spans="1:16" s="32" customFormat="1" x14ac:dyDescent="0.3">
      <c r="A130" s="32">
        <v>3</v>
      </c>
      <c r="B130" s="32" t="s">
        <v>270</v>
      </c>
      <c r="C130" s="38"/>
      <c r="D130" s="38"/>
      <c r="E130" s="38"/>
      <c r="F130" s="38"/>
    </row>
    <row r="131" spans="1:16" s="32" customFormat="1" x14ac:dyDescent="0.3">
      <c r="C131" s="93"/>
      <c r="D131" s="33" t="s">
        <v>114</v>
      </c>
      <c r="E131" s="33"/>
      <c r="F131" s="93"/>
      <c r="H131" s="93"/>
      <c r="I131" s="33" t="s">
        <v>115</v>
      </c>
      <c r="J131" s="33"/>
      <c r="K131" s="93"/>
      <c r="M131" s="93"/>
      <c r="N131" s="33" t="s">
        <v>120</v>
      </c>
      <c r="O131" s="33"/>
      <c r="P131" s="93"/>
    </row>
    <row r="132" spans="1:16" s="32" customFormat="1" x14ac:dyDescent="0.3">
      <c r="C132" s="2" t="s">
        <v>397</v>
      </c>
      <c r="D132" s="34">
        <f>J27+N27</f>
        <v>0</v>
      </c>
      <c r="E132" s="2" t="s">
        <v>91</v>
      </c>
      <c r="F132" s="32">
        <f>J32+N32</f>
        <v>150000</v>
      </c>
      <c r="H132" s="39" t="s">
        <v>289</v>
      </c>
      <c r="I132" s="36"/>
      <c r="J132" s="35"/>
      <c r="K132" s="35"/>
      <c r="M132" s="2" t="s">
        <v>397</v>
      </c>
      <c r="N132" s="34">
        <f>D132-K133</f>
        <v>0</v>
      </c>
      <c r="O132" s="2" t="s">
        <v>91</v>
      </c>
      <c r="P132" s="32">
        <f>F132-I133</f>
        <v>100000</v>
      </c>
    </row>
    <row r="133" spans="1:16" s="32" customFormat="1" x14ac:dyDescent="0.3">
      <c r="C133" s="2" t="s">
        <v>117</v>
      </c>
      <c r="D133" s="34">
        <f>J28+N28</f>
        <v>220000</v>
      </c>
      <c r="E133" s="2" t="s">
        <v>32</v>
      </c>
      <c r="F133" s="32">
        <f>J33+N33</f>
        <v>500000</v>
      </c>
      <c r="H133" s="35" t="s">
        <v>486</v>
      </c>
      <c r="I133" s="36">
        <f>N32</f>
        <v>50000</v>
      </c>
      <c r="J133" s="35" t="s">
        <v>474</v>
      </c>
      <c r="K133" s="81">
        <f>D132</f>
        <v>0</v>
      </c>
      <c r="M133" s="2" t="s">
        <v>117</v>
      </c>
      <c r="N133" s="34">
        <f>D133-K134</f>
        <v>0</v>
      </c>
      <c r="O133" s="2" t="s">
        <v>32</v>
      </c>
      <c r="P133" s="32">
        <f>F133-I134+K135</f>
        <v>392000</v>
      </c>
    </row>
    <row r="134" spans="1:16" s="32" customFormat="1" x14ac:dyDescent="0.3">
      <c r="C134" s="2" t="s">
        <v>286</v>
      </c>
      <c r="D134" s="34">
        <f>J29+N29</f>
        <v>430000</v>
      </c>
      <c r="F134" s="4"/>
      <c r="H134" s="35" t="s">
        <v>482</v>
      </c>
      <c r="I134" s="36">
        <f>N33</f>
        <v>140000</v>
      </c>
      <c r="J134" s="35" t="s">
        <v>475</v>
      </c>
      <c r="K134" s="35">
        <f>D133</f>
        <v>220000</v>
      </c>
      <c r="M134" s="2" t="s">
        <v>286</v>
      </c>
      <c r="N134" s="34">
        <f>D134+I136</f>
        <v>480000</v>
      </c>
      <c r="O134" s="32" t="s">
        <v>118</v>
      </c>
      <c r="P134" s="4">
        <f>K136</f>
        <v>47999.999999999993</v>
      </c>
    </row>
    <row r="135" spans="1:16" s="32" customFormat="1" x14ac:dyDescent="0.3">
      <c r="C135" s="2"/>
      <c r="D135" s="34"/>
      <c r="F135" s="4"/>
      <c r="H135" s="35" t="s">
        <v>479</v>
      </c>
      <c r="I135" s="36">
        <f>I123</f>
        <v>60000</v>
      </c>
      <c r="J135" s="35" t="s">
        <v>471</v>
      </c>
      <c r="K135" s="35">
        <f>SUM(D58:F58)</f>
        <v>32000</v>
      </c>
      <c r="M135" s="2" t="s">
        <v>108</v>
      </c>
      <c r="N135" s="34">
        <f>I135</f>
        <v>60000</v>
      </c>
      <c r="P135" s="4"/>
    </row>
    <row r="136" spans="1:16" s="32" customFormat="1" x14ac:dyDescent="0.3">
      <c r="C136" s="2" t="s">
        <v>94</v>
      </c>
      <c r="D136" s="34">
        <f>-(J37+N37)</f>
        <v>520000</v>
      </c>
      <c r="E136" s="32" t="s">
        <v>93</v>
      </c>
      <c r="F136" s="4">
        <f>J36+N36</f>
        <v>650000</v>
      </c>
      <c r="H136" s="35" t="s">
        <v>541</v>
      </c>
      <c r="I136" s="36">
        <f>I124</f>
        <v>50000</v>
      </c>
      <c r="J136" s="35" t="s">
        <v>470</v>
      </c>
      <c r="K136" s="35">
        <f>F75</f>
        <v>47999.999999999993</v>
      </c>
      <c r="M136" s="2"/>
      <c r="N136" s="34"/>
      <c r="P136" s="4"/>
    </row>
    <row r="137" spans="1:16" s="32" customFormat="1" x14ac:dyDescent="0.3">
      <c r="C137" s="32" t="s">
        <v>32</v>
      </c>
      <c r="D137" s="34">
        <f>F136-D136</f>
        <v>130000</v>
      </c>
      <c r="E137" s="2"/>
      <c r="F137" s="2"/>
      <c r="H137" s="2"/>
      <c r="I137" s="34"/>
      <c r="M137" s="2" t="s">
        <v>94</v>
      </c>
      <c r="N137" s="34">
        <f>D136</f>
        <v>520000</v>
      </c>
      <c r="O137" s="32" t="s">
        <v>93</v>
      </c>
      <c r="P137" s="4">
        <f>F136-I139</f>
        <v>626000</v>
      </c>
    </row>
    <row r="138" spans="1:16" s="32" customFormat="1" x14ac:dyDescent="0.3">
      <c r="C138" s="32" t="s">
        <v>121</v>
      </c>
      <c r="D138" s="34"/>
      <c r="E138" s="2"/>
      <c r="F138" s="2"/>
      <c r="H138" s="40" t="s">
        <v>477</v>
      </c>
      <c r="I138" s="41"/>
      <c r="J138" s="42"/>
      <c r="K138" s="42"/>
      <c r="M138" s="32" t="s">
        <v>32</v>
      </c>
      <c r="N138" s="37">
        <f>P137-N137</f>
        <v>106000</v>
      </c>
    </row>
    <row r="139" spans="1:16" s="32" customFormat="1" x14ac:dyDescent="0.3">
      <c r="H139" s="42" t="s">
        <v>487</v>
      </c>
      <c r="I139" s="41">
        <f>-E58</f>
        <v>24000</v>
      </c>
      <c r="J139" s="42" t="s">
        <v>471</v>
      </c>
      <c r="K139" s="42">
        <f>I139</f>
        <v>24000</v>
      </c>
      <c r="M139" s="32" t="s">
        <v>122</v>
      </c>
      <c r="N139" s="34"/>
    </row>
    <row r="140" spans="1:16" s="32" customFormat="1" x14ac:dyDescent="0.3">
      <c r="C140" s="43"/>
      <c r="D140" s="44"/>
      <c r="E140" s="44"/>
      <c r="F140" s="44"/>
      <c r="G140" s="44"/>
      <c r="H140" s="38"/>
      <c r="I140" s="94"/>
      <c r="J140" s="94"/>
      <c r="K140" s="38"/>
      <c r="P140" s="4"/>
    </row>
    <row r="141" spans="1:16" s="38" customFormat="1" x14ac:dyDescent="0.3">
      <c r="A141" s="38">
        <v>4</v>
      </c>
      <c r="B141" s="38" t="s">
        <v>228</v>
      </c>
      <c r="F141" s="26"/>
      <c r="P141" s="26"/>
    </row>
    <row r="142" spans="1:16" s="32" customFormat="1" x14ac:dyDescent="0.3">
      <c r="B142" s="49"/>
      <c r="C142" s="49"/>
      <c r="D142" s="47" t="s">
        <v>91</v>
      </c>
      <c r="E142" s="47" t="s">
        <v>32</v>
      </c>
      <c r="F142" s="48" t="s">
        <v>33</v>
      </c>
      <c r="G142" s="47" t="s">
        <v>124</v>
      </c>
      <c r="P142" s="4"/>
    </row>
    <row r="143" spans="1:16" s="32" customFormat="1" x14ac:dyDescent="0.3">
      <c r="B143" s="49" t="s">
        <v>109</v>
      </c>
      <c r="C143" s="49"/>
      <c r="D143" s="50">
        <f>P112</f>
        <v>100000</v>
      </c>
      <c r="E143" s="50">
        <f>P113</f>
        <v>300000</v>
      </c>
      <c r="F143" s="50">
        <f>P114</f>
        <v>39999.999999999993</v>
      </c>
      <c r="G143" s="50">
        <f>SUM(D143:F143)</f>
        <v>440000</v>
      </c>
      <c r="P143" s="4"/>
    </row>
    <row r="144" spans="1:16" s="32" customFormat="1" x14ac:dyDescent="0.3">
      <c r="B144" s="49" t="s">
        <v>128</v>
      </c>
      <c r="C144" s="49"/>
      <c r="D144" s="51"/>
      <c r="E144" s="51">
        <f>F156+F157+F158</f>
        <v>86000</v>
      </c>
      <c r="F144" s="51">
        <f>F159</f>
        <v>7999.9999999999982</v>
      </c>
      <c r="G144" s="50">
        <f t="shared" ref="G144:G152" si="0">SUM(D144:F144)</f>
        <v>94000</v>
      </c>
      <c r="P144" s="4"/>
    </row>
    <row r="145" spans="2:16" s="32" customFormat="1" x14ac:dyDescent="0.3">
      <c r="B145" s="49" t="s">
        <v>130</v>
      </c>
      <c r="C145" s="49"/>
      <c r="D145" s="51"/>
      <c r="E145" s="51">
        <f>-C21</f>
        <v>-50000</v>
      </c>
      <c r="F145" s="51"/>
      <c r="G145" s="50">
        <f t="shared" si="0"/>
        <v>-50000</v>
      </c>
      <c r="P145" s="4"/>
    </row>
    <row r="146" spans="2:16" s="32" customFormat="1" x14ac:dyDescent="0.3">
      <c r="B146" s="49" t="s">
        <v>274</v>
      </c>
      <c r="C146" s="49"/>
      <c r="D146" s="51"/>
      <c r="E146" s="51"/>
      <c r="F146" s="51">
        <f>E68</f>
        <v>-3999.9999999999991</v>
      </c>
      <c r="G146" s="50">
        <f t="shared" si="0"/>
        <v>-3999.9999999999991</v>
      </c>
      <c r="P146" s="4"/>
    </row>
    <row r="147" spans="2:16" s="32" customFormat="1" x14ac:dyDescent="0.3">
      <c r="B147" s="49" t="s">
        <v>277</v>
      </c>
      <c r="C147" s="49"/>
      <c r="D147" s="51">
        <f>SUM(D143:D146)</f>
        <v>100000</v>
      </c>
      <c r="E147" s="51">
        <f>SUM(E143:E146)</f>
        <v>336000</v>
      </c>
      <c r="F147" s="51">
        <f>SUM(F143:F146)</f>
        <v>43999.999999999993</v>
      </c>
      <c r="G147" s="50">
        <f t="shared" si="0"/>
        <v>480000</v>
      </c>
      <c r="P147" s="4"/>
    </row>
    <row r="148" spans="2:16" s="32" customFormat="1" x14ac:dyDescent="0.3">
      <c r="B148" s="49" t="s">
        <v>276</v>
      </c>
      <c r="C148" s="49"/>
      <c r="D148" s="51">
        <f>D147</f>
        <v>100000</v>
      </c>
      <c r="E148" s="51">
        <f>E147</f>
        <v>336000</v>
      </c>
      <c r="F148" s="51">
        <f>F147</f>
        <v>43999.999999999993</v>
      </c>
      <c r="G148" s="50">
        <f t="shared" si="0"/>
        <v>480000</v>
      </c>
      <c r="P148" s="4"/>
    </row>
    <row r="149" spans="2:16" s="32" customFormat="1" x14ac:dyDescent="0.3">
      <c r="B149" s="49" t="s">
        <v>275</v>
      </c>
      <c r="C149" s="49"/>
      <c r="D149" s="51"/>
      <c r="E149" s="51">
        <f>G156+G157+G158</f>
        <v>96000</v>
      </c>
      <c r="F149" s="51">
        <f>G159</f>
        <v>9999.9999999999982</v>
      </c>
      <c r="G149" s="50">
        <f t="shared" si="0"/>
        <v>106000</v>
      </c>
      <c r="N149" s="38"/>
      <c r="P149" s="4"/>
    </row>
    <row r="150" spans="2:16" s="32" customFormat="1" x14ac:dyDescent="0.3">
      <c r="B150" s="49" t="s">
        <v>322</v>
      </c>
      <c r="C150" s="49"/>
      <c r="D150" s="51"/>
      <c r="E150" s="51">
        <f>-D21</f>
        <v>-40000</v>
      </c>
      <c r="F150" s="51"/>
      <c r="G150" s="50">
        <f t="shared" si="0"/>
        <v>-40000</v>
      </c>
      <c r="N150" s="38"/>
      <c r="P150" s="4"/>
    </row>
    <row r="151" spans="2:16" s="32" customFormat="1" x14ac:dyDescent="0.3">
      <c r="B151" s="49" t="s">
        <v>274</v>
      </c>
      <c r="C151" s="49"/>
      <c r="D151" s="51"/>
      <c r="E151" s="51"/>
      <c r="F151" s="51">
        <f>E69</f>
        <v>-5999.9999999999991</v>
      </c>
      <c r="G151" s="50">
        <f t="shared" si="0"/>
        <v>-5999.9999999999991</v>
      </c>
      <c r="N151" s="38"/>
      <c r="P151" s="4"/>
    </row>
    <row r="152" spans="2:16" s="32" customFormat="1" x14ac:dyDescent="0.3">
      <c r="B152" s="49"/>
      <c r="C152" s="49"/>
      <c r="D152" s="51">
        <f>SUM(D148:D151)</f>
        <v>100000</v>
      </c>
      <c r="E152" s="51">
        <f>SUM(E148:E151)</f>
        <v>392000</v>
      </c>
      <c r="F152" s="51">
        <f>SUM(F148:F151)</f>
        <v>47999.999999999993</v>
      </c>
      <c r="G152" s="50">
        <f t="shared" si="0"/>
        <v>540000</v>
      </c>
      <c r="O152" s="38"/>
      <c r="P152" s="4"/>
    </row>
    <row r="153" spans="2:16" s="32" customFormat="1" x14ac:dyDescent="0.3">
      <c r="C153" s="52"/>
      <c r="D153" s="44"/>
      <c r="E153" s="44"/>
      <c r="F153" s="44"/>
      <c r="G153" s="44"/>
      <c r="P153" s="4"/>
    </row>
    <row r="154" spans="2:16" s="32" customFormat="1" x14ac:dyDescent="0.3">
      <c r="B154" s="53" t="s">
        <v>125</v>
      </c>
      <c r="D154" s="38"/>
      <c r="E154" s="38"/>
      <c r="F154" s="38"/>
      <c r="P154" s="4"/>
    </row>
    <row r="155" spans="2:16" s="32" customFormat="1" x14ac:dyDescent="0.3">
      <c r="B155" s="38"/>
      <c r="D155" s="38"/>
      <c r="F155" s="95" t="s">
        <v>126</v>
      </c>
      <c r="G155" s="54" t="s">
        <v>127</v>
      </c>
      <c r="H155" s="38"/>
      <c r="P155" s="4"/>
    </row>
    <row r="156" spans="2:16" s="32" customFormat="1" x14ac:dyDescent="0.3">
      <c r="B156" s="32">
        <v>1</v>
      </c>
      <c r="C156" s="38" t="s">
        <v>589</v>
      </c>
      <c r="F156" s="56">
        <f>I38</f>
        <v>70000</v>
      </c>
      <c r="G156" s="56">
        <f>J38</f>
        <v>80000</v>
      </c>
      <c r="H156" s="38" t="s">
        <v>129</v>
      </c>
      <c r="P156" s="4"/>
    </row>
    <row r="157" spans="2:16" s="32" customFormat="1" x14ac:dyDescent="0.3">
      <c r="B157" s="32">
        <v>2</v>
      </c>
      <c r="C157" s="32" t="s">
        <v>590</v>
      </c>
      <c r="F157" s="56">
        <f>E57</f>
        <v>-16000</v>
      </c>
      <c r="G157" s="56">
        <f>E58</f>
        <v>-24000</v>
      </c>
      <c r="H157" s="38"/>
      <c r="P157" s="4"/>
    </row>
    <row r="158" spans="2:16" s="32" customFormat="1" x14ac:dyDescent="0.3">
      <c r="B158" s="32">
        <v>3</v>
      </c>
      <c r="C158" s="32" t="s">
        <v>0</v>
      </c>
      <c r="F158" s="56">
        <f>D57</f>
        <v>32000</v>
      </c>
      <c r="G158" s="56">
        <f>D58</f>
        <v>40000</v>
      </c>
      <c r="H158" s="38"/>
      <c r="P158" s="4"/>
    </row>
    <row r="159" spans="2:16" s="32" customFormat="1" x14ac:dyDescent="0.3">
      <c r="B159" s="32">
        <v>4</v>
      </c>
      <c r="C159" s="38" t="s">
        <v>353</v>
      </c>
      <c r="F159" s="59">
        <f>D68</f>
        <v>7999.9999999999982</v>
      </c>
      <c r="G159" s="59">
        <f>D69</f>
        <v>9999.9999999999982</v>
      </c>
      <c r="H159" s="32" t="s">
        <v>348</v>
      </c>
      <c r="P159" s="4"/>
    </row>
    <row r="160" spans="2:16" s="32" customFormat="1" x14ac:dyDescent="0.3">
      <c r="F160" s="32">
        <f>SUM(F156:F159)</f>
        <v>94000</v>
      </c>
      <c r="G160" s="32">
        <f>SUM(G156:G159)</f>
        <v>106000</v>
      </c>
      <c r="H160" s="38"/>
      <c r="P160" s="4"/>
    </row>
    <row r="161" spans="1:16" s="32" customFormat="1" x14ac:dyDescent="0.3">
      <c r="G161" s="38"/>
      <c r="P161" s="4"/>
    </row>
    <row r="162" spans="1:16" s="32" customFormat="1" x14ac:dyDescent="0.3">
      <c r="A162" s="32" t="s">
        <v>241</v>
      </c>
      <c r="B162" s="32" t="s">
        <v>252</v>
      </c>
      <c r="C162" s="52"/>
      <c r="D162" s="44"/>
      <c r="E162" s="44"/>
      <c r="F162" s="44"/>
      <c r="G162" s="44"/>
      <c r="P162" s="4"/>
    </row>
    <row r="163" spans="1:16" s="32" customFormat="1" x14ac:dyDescent="0.3">
      <c r="A163" s="32">
        <v>1</v>
      </c>
      <c r="B163" s="32" t="s">
        <v>278</v>
      </c>
    </row>
    <row r="164" spans="1:16" s="32" customFormat="1" x14ac:dyDescent="0.3">
      <c r="C164" s="33" t="s">
        <v>341</v>
      </c>
      <c r="D164" s="33"/>
      <c r="E164" s="33"/>
      <c r="F164" s="33"/>
      <c r="H164" s="33" t="s">
        <v>290</v>
      </c>
      <c r="I164" s="33"/>
      <c r="J164" s="33"/>
      <c r="K164" s="33"/>
      <c r="M164" s="33" t="s">
        <v>247</v>
      </c>
      <c r="N164" s="33"/>
      <c r="O164" s="33"/>
      <c r="P164" s="33"/>
    </row>
    <row r="165" spans="1:16" s="32" customFormat="1" x14ac:dyDescent="0.3">
      <c r="C165" s="2" t="s">
        <v>397</v>
      </c>
      <c r="D165" s="34">
        <f>D27+N112</f>
        <v>260000</v>
      </c>
      <c r="E165" s="2" t="s">
        <v>280</v>
      </c>
      <c r="F165" s="32">
        <f>D32+P112</f>
        <v>300000</v>
      </c>
      <c r="H165" s="35" t="s">
        <v>492</v>
      </c>
      <c r="I165" s="36">
        <f>P112</f>
        <v>100000</v>
      </c>
      <c r="J165" s="35" t="s">
        <v>397</v>
      </c>
      <c r="K165" s="35">
        <f>D165</f>
        <v>260000</v>
      </c>
      <c r="M165" s="2" t="s">
        <v>397</v>
      </c>
      <c r="N165" s="34">
        <f>D165-K165</f>
        <v>0</v>
      </c>
      <c r="O165" s="2" t="s">
        <v>280</v>
      </c>
      <c r="P165" s="32">
        <f>F165-I165</f>
        <v>200000</v>
      </c>
    </row>
    <row r="166" spans="1:16" s="32" customFormat="1" x14ac:dyDescent="0.3">
      <c r="C166" s="2" t="s">
        <v>315</v>
      </c>
      <c r="D166" s="34">
        <f>D28+N113</f>
        <v>0</v>
      </c>
      <c r="E166" s="2" t="s">
        <v>32</v>
      </c>
      <c r="F166" s="32">
        <f>D33+P113</f>
        <v>440000</v>
      </c>
      <c r="H166" s="35" t="s">
        <v>489</v>
      </c>
      <c r="I166" s="36">
        <f>P113</f>
        <v>300000</v>
      </c>
      <c r="J166" s="35" t="s">
        <v>475</v>
      </c>
      <c r="K166" s="81">
        <v>0</v>
      </c>
      <c r="M166" s="2" t="s">
        <v>315</v>
      </c>
      <c r="N166" s="34">
        <f>D166-K166</f>
        <v>0</v>
      </c>
      <c r="O166" s="2" t="s">
        <v>32</v>
      </c>
      <c r="P166" s="32">
        <f>F166-I166</f>
        <v>140000</v>
      </c>
    </row>
    <row r="167" spans="1:16" s="32" customFormat="1" x14ac:dyDescent="0.3">
      <c r="C167" s="2" t="s">
        <v>286</v>
      </c>
      <c r="D167" s="34">
        <f>D29+N114</f>
        <v>460000</v>
      </c>
      <c r="E167" s="32" t="s">
        <v>33</v>
      </c>
      <c r="F167" s="32">
        <f>+P114</f>
        <v>39999.999999999993</v>
      </c>
      <c r="H167" s="35" t="s">
        <v>491</v>
      </c>
      <c r="I167" s="36">
        <f>P114</f>
        <v>39999.999999999993</v>
      </c>
      <c r="J167" s="35" t="s">
        <v>493</v>
      </c>
      <c r="K167" s="35">
        <f>F103+F73</f>
        <v>200000</v>
      </c>
      <c r="M167" s="2" t="s">
        <v>286</v>
      </c>
      <c r="N167" s="34">
        <f>D167</f>
        <v>460000</v>
      </c>
      <c r="O167" s="32" t="s">
        <v>33</v>
      </c>
      <c r="P167" s="4">
        <f>K167</f>
        <v>200000</v>
      </c>
    </row>
    <row r="168" spans="1:16" s="32" customFormat="1" x14ac:dyDescent="0.3">
      <c r="C168" s="2" t="s">
        <v>288</v>
      </c>
      <c r="D168" s="34">
        <f>+N115</f>
        <v>60000</v>
      </c>
      <c r="F168" s="4"/>
      <c r="H168" s="35" t="s">
        <v>494</v>
      </c>
      <c r="I168" s="36">
        <f>E88</f>
        <v>20000</v>
      </c>
      <c r="J168" s="35"/>
      <c r="K168" s="35"/>
      <c r="M168" s="2" t="s">
        <v>288</v>
      </c>
      <c r="N168" s="34">
        <f>D168+I168</f>
        <v>80000</v>
      </c>
      <c r="P168" s="4"/>
    </row>
    <row r="169" spans="1:16" s="32" customFormat="1" x14ac:dyDescent="0.3">
      <c r="D169" s="34"/>
      <c r="E169" s="2"/>
      <c r="F169" s="2"/>
      <c r="H169" s="2"/>
      <c r="I169" s="34"/>
      <c r="N169" s="37"/>
    </row>
    <row r="170" spans="1:16" s="32" customFormat="1" x14ac:dyDescent="0.3">
      <c r="A170" s="32">
        <v>2</v>
      </c>
      <c r="B170" s="32" t="s">
        <v>271</v>
      </c>
      <c r="C170" s="38"/>
      <c r="D170" s="38"/>
      <c r="E170" s="38"/>
      <c r="F170" s="2"/>
    </row>
    <row r="171" spans="1:16" s="32" customFormat="1" x14ac:dyDescent="0.3">
      <c r="C171" s="33" t="s">
        <v>341</v>
      </c>
      <c r="D171" s="33"/>
      <c r="E171" s="33"/>
      <c r="F171" s="33"/>
      <c r="H171" s="33" t="s">
        <v>290</v>
      </c>
      <c r="I171" s="33"/>
      <c r="J171" s="33"/>
      <c r="K171" s="33"/>
      <c r="M171" s="33" t="s">
        <v>247</v>
      </c>
      <c r="N171" s="33"/>
      <c r="O171" s="33"/>
      <c r="P171" s="33"/>
    </row>
    <row r="172" spans="1:16" s="32" customFormat="1" x14ac:dyDescent="0.3">
      <c r="C172" s="2" t="s">
        <v>397</v>
      </c>
      <c r="D172" s="34">
        <f>E27+N120</f>
        <v>260000</v>
      </c>
      <c r="E172" s="2" t="s">
        <v>280</v>
      </c>
      <c r="F172" s="32">
        <f>E32+P120</f>
        <v>300000</v>
      </c>
      <c r="H172" s="39" t="s">
        <v>289</v>
      </c>
      <c r="I172" s="36"/>
      <c r="J172" s="35"/>
      <c r="K172" s="35"/>
      <c r="M172" s="2" t="s">
        <v>397</v>
      </c>
      <c r="N172" s="34">
        <f>D172-K173</f>
        <v>0</v>
      </c>
      <c r="O172" s="2" t="s">
        <v>280</v>
      </c>
      <c r="P172" s="32">
        <f>F172-I173</f>
        <v>200000</v>
      </c>
    </row>
    <row r="173" spans="1:16" s="32" customFormat="1" x14ac:dyDescent="0.3">
      <c r="C173" s="2" t="s">
        <v>315</v>
      </c>
      <c r="D173" s="34">
        <f>E28+N121</f>
        <v>0</v>
      </c>
      <c r="E173" s="2" t="s">
        <v>32</v>
      </c>
      <c r="F173" s="32">
        <f>E33+P121</f>
        <v>536000</v>
      </c>
      <c r="H173" s="35" t="s">
        <v>492</v>
      </c>
      <c r="I173" s="36">
        <f>P120</f>
        <v>100000</v>
      </c>
      <c r="J173" s="35" t="s">
        <v>474</v>
      </c>
      <c r="K173" s="81">
        <f>D172</f>
        <v>260000</v>
      </c>
      <c r="M173" s="2" t="s">
        <v>315</v>
      </c>
      <c r="N173" s="34">
        <f>D173-K174</f>
        <v>0</v>
      </c>
      <c r="O173" s="2" t="s">
        <v>32</v>
      </c>
      <c r="P173" s="32">
        <f>F173-I174+K175</f>
        <v>221600</v>
      </c>
    </row>
    <row r="174" spans="1:16" s="32" customFormat="1" x14ac:dyDescent="0.3">
      <c r="C174" s="2" t="s">
        <v>286</v>
      </c>
      <c r="D174" s="34">
        <f>E29+N122</f>
        <v>560000</v>
      </c>
      <c r="E174" s="32" t="s">
        <v>33</v>
      </c>
      <c r="F174" s="32">
        <f>P122</f>
        <v>43999.999999999993</v>
      </c>
      <c r="H174" s="35" t="s">
        <v>489</v>
      </c>
      <c r="I174" s="36">
        <f>P121</f>
        <v>336000</v>
      </c>
      <c r="J174" s="35" t="s">
        <v>475</v>
      </c>
      <c r="K174" s="81">
        <f>D173</f>
        <v>0</v>
      </c>
      <c r="M174" s="2" t="s">
        <v>286</v>
      </c>
      <c r="N174" s="34">
        <f>D174</f>
        <v>560000</v>
      </c>
      <c r="O174" s="32" t="str">
        <f>O167</f>
        <v>비지배지분</v>
      </c>
      <c r="P174" s="4">
        <f>F174+K176</f>
        <v>218400</v>
      </c>
    </row>
    <row r="175" spans="1:16" s="32" customFormat="1" x14ac:dyDescent="0.3">
      <c r="C175" s="2" t="s">
        <v>288</v>
      </c>
      <c r="D175" s="34">
        <f>N123</f>
        <v>60000</v>
      </c>
      <c r="H175" s="35" t="s">
        <v>553</v>
      </c>
      <c r="I175" s="36">
        <f>E89</f>
        <v>20000</v>
      </c>
      <c r="J175" s="35" t="s">
        <v>471</v>
      </c>
      <c r="K175" s="35">
        <f>SUM(D81:I81)</f>
        <v>21600</v>
      </c>
      <c r="M175" s="2" t="s">
        <v>288</v>
      </c>
      <c r="N175" s="34">
        <f>D175+I175</f>
        <v>80000</v>
      </c>
      <c r="P175" s="4"/>
    </row>
    <row r="176" spans="1:16" s="32" customFormat="1" x14ac:dyDescent="0.3">
      <c r="C176" s="2"/>
      <c r="D176" s="34"/>
      <c r="F176" s="4"/>
      <c r="H176" s="35"/>
      <c r="I176" s="36"/>
      <c r="J176" s="35" t="s">
        <v>495</v>
      </c>
      <c r="K176" s="35">
        <f>F104</f>
        <v>174400</v>
      </c>
      <c r="M176" s="2"/>
      <c r="N176" s="34"/>
      <c r="P176" s="4"/>
    </row>
    <row r="177" spans="1:16" s="32" customFormat="1" x14ac:dyDescent="0.3">
      <c r="C177" s="2" t="s">
        <v>285</v>
      </c>
      <c r="D177" s="34">
        <f>-E37+N125</f>
        <v>740000</v>
      </c>
      <c r="E177" s="32" t="s">
        <v>284</v>
      </c>
      <c r="F177" s="4">
        <f>P125+E36</f>
        <v>894000</v>
      </c>
      <c r="H177" s="2"/>
      <c r="I177" s="34"/>
      <c r="M177" s="2" t="s">
        <v>285</v>
      </c>
      <c r="N177" s="34">
        <f>D177</f>
        <v>740000</v>
      </c>
      <c r="O177" s="32" t="s">
        <v>284</v>
      </c>
      <c r="P177" s="4">
        <f>F177-I179</f>
        <v>864000</v>
      </c>
    </row>
    <row r="178" spans="1:16" s="32" customFormat="1" x14ac:dyDescent="0.3">
      <c r="C178" s="32" t="s">
        <v>32</v>
      </c>
      <c r="D178" s="34">
        <f>F177-D177</f>
        <v>154000</v>
      </c>
      <c r="E178" s="2"/>
      <c r="F178" s="2"/>
      <c r="H178" s="40" t="s">
        <v>477</v>
      </c>
      <c r="I178" s="41"/>
      <c r="J178" s="42"/>
      <c r="K178" s="42"/>
      <c r="M178" s="32" t="s">
        <v>32</v>
      </c>
      <c r="N178" s="37">
        <f>P177-N177</f>
        <v>124000</v>
      </c>
    </row>
    <row r="179" spans="1:16" s="32" customFormat="1" x14ac:dyDescent="0.3">
      <c r="C179" s="32" t="s">
        <v>411</v>
      </c>
      <c r="D179" s="34"/>
      <c r="E179" s="2"/>
      <c r="F179" s="2"/>
      <c r="H179" s="42" t="s">
        <v>545</v>
      </c>
      <c r="I179" s="41">
        <f>-H81</f>
        <v>30000</v>
      </c>
      <c r="J179" s="42" t="s">
        <v>471</v>
      </c>
      <c r="K179" s="42">
        <f>I179</f>
        <v>30000</v>
      </c>
      <c r="M179" s="32" t="s">
        <v>282</v>
      </c>
      <c r="N179" s="34"/>
    </row>
    <row r="180" spans="1:16" s="32" customFormat="1" x14ac:dyDescent="0.3">
      <c r="D180" s="45"/>
      <c r="E180" s="2"/>
      <c r="F180" s="2"/>
      <c r="I180" s="38"/>
      <c r="N180" s="38"/>
    </row>
    <row r="181" spans="1:16" s="32" customFormat="1" x14ac:dyDescent="0.3">
      <c r="A181" s="32">
        <v>3</v>
      </c>
      <c r="B181" s="32" t="s">
        <v>270</v>
      </c>
      <c r="C181" s="38"/>
      <c r="D181" s="38"/>
      <c r="E181" s="38"/>
      <c r="F181" s="38"/>
    </row>
    <row r="182" spans="1:16" s="32" customFormat="1" x14ac:dyDescent="0.3">
      <c r="C182" s="33" t="s">
        <v>341</v>
      </c>
      <c r="D182" s="33"/>
      <c r="E182" s="33"/>
      <c r="F182" s="33"/>
      <c r="H182" s="33" t="s">
        <v>290</v>
      </c>
      <c r="I182" s="33"/>
      <c r="J182" s="33"/>
      <c r="K182" s="33"/>
      <c r="M182" s="33" t="s">
        <v>247</v>
      </c>
      <c r="N182" s="33"/>
      <c r="O182" s="33"/>
      <c r="P182" s="33"/>
    </row>
    <row r="183" spans="1:16" s="32" customFormat="1" x14ac:dyDescent="0.3">
      <c r="C183" s="2" t="s">
        <v>397</v>
      </c>
      <c r="D183" s="34">
        <f>F27+N132</f>
        <v>260000</v>
      </c>
      <c r="E183" s="2" t="s">
        <v>280</v>
      </c>
      <c r="F183" s="32">
        <f>P132+F32</f>
        <v>300000</v>
      </c>
      <c r="H183" s="39" t="s">
        <v>289</v>
      </c>
      <c r="I183" s="36"/>
      <c r="J183" s="35"/>
      <c r="K183" s="35"/>
      <c r="M183" s="2" t="s">
        <v>397</v>
      </c>
      <c r="N183" s="34">
        <f>D183-K184</f>
        <v>0</v>
      </c>
      <c r="O183" s="2" t="s">
        <v>280</v>
      </c>
      <c r="P183" s="32">
        <f>F183-I184</f>
        <v>200000</v>
      </c>
    </row>
    <row r="184" spans="1:16" s="32" customFormat="1" x14ac:dyDescent="0.3">
      <c r="C184" s="2" t="s">
        <v>315</v>
      </c>
      <c r="D184" s="34">
        <f>F28+N133</f>
        <v>0</v>
      </c>
      <c r="E184" s="2" t="s">
        <v>32</v>
      </c>
      <c r="F184" s="32">
        <f>P133+F33</f>
        <v>642000</v>
      </c>
      <c r="H184" s="35" t="s">
        <v>492</v>
      </c>
      <c r="I184" s="36">
        <f>P132</f>
        <v>100000</v>
      </c>
      <c r="J184" s="35" t="s">
        <v>474</v>
      </c>
      <c r="K184" s="81">
        <f>D183</f>
        <v>260000</v>
      </c>
      <c r="M184" s="2" t="s">
        <v>315</v>
      </c>
      <c r="N184" s="34">
        <f>D184-K185</f>
        <v>0</v>
      </c>
      <c r="O184" s="2" t="s">
        <v>32</v>
      </c>
      <c r="P184" s="32">
        <f>F184-I185+K186</f>
        <v>305200</v>
      </c>
    </row>
    <row r="185" spans="1:16" s="32" customFormat="1" x14ac:dyDescent="0.3">
      <c r="C185" s="2" t="s">
        <v>286</v>
      </c>
      <c r="D185" s="34">
        <f>F29+N134</f>
        <v>670000</v>
      </c>
      <c r="E185" s="32" t="s">
        <v>33</v>
      </c>
      <c r="F185" s="32">
        <f>P134</f>
        <v>47999.999999999993</v>
      </c>
      <c r="H185" s="35" t="s">
        <v>489</v>
      </c>
      <c r="I185" s="36">
        <f>P133</f>
        <v>392000</v>
      </c>
      <c r="J185" s="35" t="s">
        <v>475</v>
      </c>
      <c r="K185" s="81">
        <f>D184</f>
        <v>0</v>
      </c>
      <c r="M185" s="2" t="s">
        <v>286</v>
      </c>
      <c r="N185" s="34">
        <f>D185</f>
        <v>670000</v>
      </c>
      <c r="O185" s="32" t="s">
        <v>266</v>
      </c>
      <c r="P185" s="4">
        <f>F185+K187</f>
        <v>244800</v>
      </c>
    </row>
    <row r="186" spans="1:16" s="32" customFormat="1" x14ac:dyDescent="0.3">
      <c r="C186" s="2" t="s">
        <v>288</v>
      </c>
      <c r="D186" s="34">
        <f>+N135</f>
        <v>60000</v>
      </c>
      <c r="F186" s="4"/>
      <c r="H186" s="35" t="s">
        <v>554</v>
      </c>
      <c r="I186" s="36">
        <f>E90</f>
        <v>20000</v>
      </c>
      <c r="J186" s="35" t="s">
        <v>471</v>
      </c>
      <c r="K186" s="35">
        <f>SUM(D82:I82)</f>
        <v>55200</v>
      </c>
      <c r="M186" s="2" t="s">
        <v>288</v>
      </c>
      <c r="N186" s="34">
        <f>D186+I186</f>
        <v>80000</v>
      </c>
      <c r="P186" s="4"/>
    </row>
    <row r="187" spans="1:16" s="32" customFormat="1" x14ac:dyDescent="0.3">
      <c r="C187" s="2"/>
      <c r="D187" s="34"/>
      <c r="F187" s="4"/>
      <c r="H187" s="35"/>
      <c r="I187" s="36"/>
      <c r="J187" s="35" t="s">
        <v>264</v>
      </c>
      <c r="K187" s="35">
        <f>F105</f>
        <v>196800</v>
      </c>
      <c r="M187" s="2"/>
      <c r="N187" s="34"/>
      <c r="P187" s="4"/>
    </row>
    <row r="188" spans="1:16" s="32" customFormat="1" x14ac:dyDescent="0.3">
      <c r="C188" s="2" t="s">
        <v>285</v>
      </c>
      <c r="D188" s="34">
        <f>(-F37+N137)</f>
        <v>800000</v>
      </c>
      <c r="E188" s="32" t="s">
        <v>284</v>
      </c>
      <c r="F188" s="4">
        <f>P137+F36</f>
        <v>956000</v>
      </c>
      <c r="H188" s="2"/>
      <c r="I188" s="34"/>
      <c r="M188" s="2" t="s">
        <v>285</v>
      </c>
      <c r="N188" s="34">
        <f>D188</f>
        <v>800000</v>
      </c>
      <c r="O188" s="32" t="s">
        <v>284</v>
      </c>
      <c r="P188" s="4">
        <f>F188-I190</f>
        <v>932000</v>
      </c>
    </row>
    <row r="189" spans="1:16" s="32" customFormat="1" x14ac:dyDescent="0.3">
      <c r="C189" s="32" t="s">
        <v>32</v>
      </c>
      <c r="D189" s="34">
        <f>F188-D188</f>
        <v>156000</v>
      </c>
      <c r="E189" s="2"/>
      <c r="F189" s="2"/>
      <c r="H189" s="40" t="s">
        <v>480</v>
      </c>
      <c r="I189" s="41"/>
      <c r="J189" s="42"/>
      <c r="K189" s="42"/>
      <c r="M189" s="32" t="s">
        <v>32</v>
      </c>
      <c r="N189" s="37">
        <f>P188-N188</f>
        <v>132000</v>
      </c>
    </row>
    <row r="190" spans="1:16" s="32" customFormat="1" x14ac:dyDescent="0.3">
      <c r="C190" s="32" t="s">
        <v>411</v>
      </c>
      <c r="D190" s="34"/>
      <c r="E190" s="2"/>
      <c r="F190" s="2"/>
      <c r="H190" s="42" t="s">
        <v>487</v>
      </c>
      <c r="I190" s="41">
        <f>-H82</f>
        <v>24000</v>
      </c>
      <c r="J190" s="42" t="s">
        <v>471</v>
      </c>
      <c r="K190" s="42">
        <f>I190</f>
        <v>24000</v>
      </c>
      <c r="M190" s="32" t="s">
        <v>282</v>
      </c>
      <c r="N190" s="34"/>
    </row>
    <row r="191" spans="1:16" s="32" customFormat="1" x14ac:dyDescent="0.3">
      <c r="D191" s="45"/>
      <c r="E191" s="2"/>
      <c r="F191" s="2"/>
      <c r="H191" s="2"/>
      <c r="I191" s="45"/>
      <c r="N191" s="38"/>
    </row>
    <row r="192" spans="1:16" s="32" customFormat="1" x14ac:dyDescent="0.3">
      <c r="D192" s="38"/>
      <c r="N192" s="38"/>
      <c r="P192" s="4"/>
    </row>
    <row r="193" spans="1:16" s="38" customFormat="1" x14ac:dyDescent="0.3">
      <c r="A193" s="38">
        <v>4</v>
      </c>
      <c r="B193" s="38" t="s">
        <v>230</v>
      </c>
      <c r="F193" s="26"/>
      <c r="P193" s="26"/>
    </row>
    <row r="194" spans="1:16" s="32" customFormat="1" x14ac:dyDescent="0.3">
      <c r="B194" s="49"/>
      <c r="C194" s="49"/>
      <c r="D194" s="47" t="s">
        <v>131</v>
      </c>
      <c r="E194" s="47" t="s">
        <v>32</v>
      </c>
      <c r="F194" s="48" t="s">
        <v>33</v>
      </c>
      <c r="G194" s="47" t="s">
        <v>132</v>
      </c>
      <c r="J194" s="38"/>
      <c r="K194" s="38"/>
      <c r="L194" s="38"/>
      <c r="M194" s="38"/>
      <c r="N194" s="38"/>
      <c r="O194" s="38"/>
      <c r="P194" s="4"/>
    </row>
    <row r="195" spans="1:16" s="32" customFormat="1" x14ac:dyDescent="0.3">
      <c r="B195" s="49" t="s">
        <v>133</v>
      </c>
      <c r="C195" s="49"/>
      <c r="D195" s="50">
        <f>P165</f>
        <v>200000</v>
      </c>
      <c r="E195" s="50">
        <f>P166</f>
        <v>140000</v>
      </c>
      <c r="F195" s="50">
        <f>P167</f>
        <v>200000</v>
      </c>
      <c r="G195" s="50">
        <f>SUM(D195:F195)</f>
        <v>540000</v>
      </c>
      <c r="J195" s="38"/>
      <c r="K195" s="38"/>
      <c r="L195" s="38"/>
      <c r="M195" s="38"/>
      <c r="N195" s="38"/>
      <c r="P195" s="4"/>
    </row>
    <row r="196" spans="1:16" s="32" customFormat="1" x14ac:dyDescent="0.3">
      <c r="B196" s="49" t="s">
        <v>128</v>
      </c>
      <c r="C196" s="49"/>
      <c r="D196" s="51"/>
      <c r="E196" s="51">
        <f>SUM(F206:F208)</f>
        <v>81600</v>
      </c>
      <c r="F196" s="51">
        <f>SUM(F210:F211)</f>
        <v>42400</v>
      </c>
      <c r="G196" s="50">
        <f t="shared" ref="G196:G202" si="1">SUM(D196:F196)</f>
        <v>124000</v>
      </c>
      <c r="J196" s="38"/>
      <c r="K196" s="38"/>
      <c r="L196" s="38"/>
      <c r="M196" s="38"/>
      <c r="N196" s="38"/>
      <c r="P196" s="4"/>
    </row>
    <row r="197" spans="1:16" s="32" customFormat="1" x14ac:dyDescent="0.3">
      <c r="B197" s="49" t="s">
        <v>134</v>
      </c>
      <c r="C197" s="49"/>
      <c r="D197" s="51"/>
      <c r="E197" s="51"/>
      <c r="F197" s="51">
        <f>E68+H96</f>
        <v>-24000</v>
      </c>
      <c r="G197" s="50">
        <f t="shared" si="1"/>
        <v>-24000</v>
      </c>
      <c r="J197" s="38"/>
      <c r="K197" s="38"/>
      <c r="L197" s="38"/>
      <c r="M197" s="38"/>
      <c r="N197" s="38"/>
      <c r="P197" s="4"/>
    </row>
    <row r="198" spans="1:16" s="32" customFormat="1" x14ac:dyDescent="0.3">
      <c r="B198" s="49" t="s">
        <v>119</v>
      </c>
      <c r="C198" s="49"/>
      <c r="D198" s="51">
        <f>SUM(D195:D197)</f>
        <v>200000</v>
      </c>
      <c r="E198" s="51">
        <f>SUM(E195:E197)</f>
        <v>221600</v>
      </c>
      <c r="F198" s="51">
        <f>SUM(F195:F197)</f>
        <v>218400</v>
      </c>
      <c r="G198" s="50">
        <f t="shared" si="1"/>
        <v>640000</v>
      </c>
      <c r="J198" s="38"/>
      <c r="K198" s="38"/>
      <c r="L198" s="38"/>
      <c r="M198" s="38"/>
      <c r="N198" s="38"/>
      <c r="P198" s="4"/>
    </row>
    <row r="199" spans="1:16" s="32" customFormat="1" x14ac:dyDescent="0.3">
      <c r="B199" s="49" t="s">
        <v>135</v>
      </c>
      <c r="C199" s="49"/>
      <c r="D199" s="51">
        <f>D198</f>
        <v>200000</v>
      </c>
      <c r="E199" s="51">
        <f>E198</f>
        <v>221600</v>
      </c>
      <c r="F199" s="51">
        <f>F198</f>
        <v>218400</v>
      </c>
      <c r="G199" s="50">
        <f t="shared" si="1"/>
        <v>640000</v>
      </c>
      <c r="J199" s="38"/>
      <c r="K199" s="38"/>
      <c r="L199" s="38"/>
      <c r="M199" s="38"/>
      <c r="N199" s="38"/>
      <c r="P199" s="4"/>
    </row>
    <row r="200" spans="1:16" s="32" customFormat="1" x14ac:dyDescent="0.3">
      <c r="B200" s="49" t="s">
        <v>128</v>
      </c>
      <c r="C200" s="49"/>
      <c r="D200" s="51"/>
      <c r="E200" s="51">
        <f>SUM(G206:G208)</f>
        <v>83600</v>
      </c>
      <c r="F200" s="51">
        <f>SUM(G210:G211)</f>
        <v>48400</v>
      </c>
      <c r="G200" s="50">
        <f t="shared" si="1"/>
        <v>132000</v>
      </c>
      <c r="J200" s="38"/>
      <c r="K200" s="38"/>
      <c r="L200" s="38"/>
      <c r="M200" s="38"/>
      <c r="N200" s="38"/>
      <c r="P200" s="4"/>
    </row>
    <row r="201" spans="1:16" s="32" customFormat="1" x14ac:dyDescent="0.3">
      <c r="B201" s="49" t="s">
        <v>134</v>
      </c>
      <c r="C201" s="49"/>
      <c r="D201" s="51"/>
      <c r="E201" s="51"/>
      <c r="F201" s="51">
        <f>E69+H97</f>
        <v>-22000</v>
      </c>
      <c r="G201" s="50">
        <f t="shared" si="1"/>
        <v>-22000</v>
      </c>
      <c r="J201" s="38"/>
      <c r="K201" s="38"/>
      <c r="L201" s="38"/>
      <c r="M201" s="38"/>
      <c r="N201" s="38"/>
      <c r="P201" s="4"/>
    </row>
    <row r="202" spans="1:16" s="32" customFormat="1" x14ac:dyDescent="0.3">
      <c r="B202" s="49" t="s">
        <v>123</v>
      </c>
      <c r="C202" s="49"/>
      <c r="D202" s="51">
        <f>SUM(D199:D201)</f>
        <v>200000</v>
      </c>
      <c r="E202" s="51">
        <f>SUM(E199:E201)</f>
        <v>305200</v>
      </c>
      <c r="F202" s="51">
        <f>SUM(F199:F201)</f>
        <v>244800</v>
      </c>
      <c r="G202" s="50">
        <f t="shared" si="1"/>
        <v>750000</v>
      </c>
      <c r="O202" s="38"/>
      <c r="P202" s="4"/>
    </row>
    <row r="203" spans="1:16" s="32" customFormat="1" x14ac:dyDescent="0.3">
      <c r="C203" s="52"/>
      <c r="D203" s="44"/>
      <c r="E203" s="44"/>
      <c r="F203" s="44"/>
      <c r="G203" s="44"/>
      <c r="P203" s="4"/>
    </row>
    <row r="204" spans="1:16" s="32" customFormat="1" x14ac:dyDescent="0.3">
      <c r="B204" s="53" t="s">
        <v>125</v>
      </c>
      <c r="C204" s="38"/>
      <c r="D204" s="38"/>
    </row>
    <row r="205" spans="1:16" s="32" customFormat="1" x14ac:dyDescent="0.3">
      <c r="F205" s="54" t="s">
        <v>126</v>
      </c>
      <c r="G205" s="54" t="s">
        <v>127</v>
      </c>
    </row>
    <row r="206" spans="1:16" s="32" customFormat="1" x14ac:dyDescent="0.3">
      <c r="B206" s="32">
        <v>1</v>
      </c>
      <c r="C206" s="38" t="s">
        <v>1</v>
      </c>
      <c r="F206" s="55">
        <f>E38</f>
        <v>60000</v>
      </c>
      <c r="G206" s="55">
        <f>F38</f>
        <v>50000</v>
      </c>
      <c r="H206" s="38" t="s">
        <v>129</v>
      </c>
    </row>
    <row r="207" spans="1:16" s="32" customFormat="1" x14ac:dyDescent="0.3">
      <c r="B207" s="32">
        <v>2</v>
      </c>
      <c r="C207" s="38" t="s">
        <v>2</v>
      </c>
      <c r="F207" s="56">
        <f>H81</f>
        <v>-30000</v>
      </c>
      <c r="G207" s="56">
        <f>H82</f>
        <v>-24000</v>
      </c>
      <c r="H207" s="2"/>
    </row>
    <row r="208" spans="1:16" s="32" customFormat="1" x14ac:dyDescent="0.3">
      <c r="B208" s="32">
        <v>3</v>
      </c>
      <c r="C208" s="32" t="s">
        <v>231</v>
      </c>
      <c r="F208" s="55">
        <f>G81+SUM(D81:E81)</f>
        <v>51600</v>
      </c>
      <c r="G208" s="55">
        <f>G82+SUM(D82:E82)</f>
        <v>57600</v>
      </c>
      <c r="H208" s="57"/>
    </row>
    <row r="209" spans="2:8" s="32" customFormat="1" x14ac:dyDescent="0.3">
      <c r="B209" s="32">
        <v>4</v>
      </c>
      <c r="C209" s="38" t="s">
        <v>532</v>
      </c>
      <c r="F209" s="58"/>
      <c r="G209" s="58"/>
      <c r="H209" s="32" t="s">
        <v>136</v>
      </c>
    </row>
    <row r="210" spans="2:8" s="32" customFormat="1" x14ac:dyDescent="0.3">
      <c r="C210" s="38" t="s">
        <v>530</v>
      </c>
      <c r="F210" s="58">
        <f>SUM(D96:E96)+G96</f>
        <v>34400</v>
      </c>
      <c r="G210" s="58">
        <f>SUM(D97:E97)+G97</f>
        <v>38400</v>
      </c>
      <c r="H210" s="2"/>
    </row>
    <row r="211" spans="2:8" s="32" customFormat="1" x14ac:dyDescent="0.3">
      <c r="C211" s="32" t="s">
        <v>531</v>
      </c>
      <c r="F211" s="59">
        <f>D68</f>
        <v>7999.9999999999982</v>
      </c>
      <c r="G211" s="59">
        <f>D69</f>
        <v>9999.9999999999982</v>
      </c>
      <c r="H211" s="2"/>
    </row>
    <row r="212" spans="2:8" s="32" customFormat="1" x14ac:dyDescent="0.3">
      <c r="F212" s="4">
        <f>SUM(F206:F211)</f>
        <v>124000</v>
      </c>
      <c r="G212" s="32">
        <f>SUM(G206:G211)</f>
        <v>132000</v>
      </c>
    </row>
  </sheetData>
  <mergeCells count="56">
    <mergeCell ref="B145:C145"/>
    <mergeCell ref="B144:C144"/>
    <mergeCell ref="B200:C200"/>
    <mergeCell ref="C171:F171"/>
    <mergeCell ref="B146:C146"/>
    <mergeCell ref="B142:C142"/>
    <mergeCell ref="B148:C148"/>
    <mergeCell ref="B151:C151"/>
    <mergeCell ref="B149:C149"/>
    <mergeCell ref="B147:C147"/>
    <mergeCell ref="B150:C150"/>
    <mergeCell ref="B143:C143"/>
    <mergeCell ref="B202:C202"/>
    <mergeCell ref="B152:C152"/>
    <mergeCell ref="B194:C194"/>
    <mergeCell ref="B195:C195"/>
    <mergeCell ref="B196:C196"/>
    <mergeCell ref="B197:C197"/>
    <mergeCell ref="B201:C201"/>
    <mergeCell ref="C182:F182"/>
    <mergeCell ref="B198:C198"/>
    <mergeCell ref="B199:C199"/>
    <mergeCell ref="H171:K171"/>
    <mergeCell ref="M171:P171"/>
    <mergeCell ref="C164:F164"/>
    <mergeCell ref="H164:K164"/>
    <mergeCell ref="H182:K182"/>
    <mergeCell ref="M182:P182"/>
    <mergeCell ref="I140:J140"/>
    <mergeCell ref="M164:P164"/>
    <mergeCell ref="D79:F79"/>
    <mergeCell ref="G79:I79"/>
    <mergeCell ref="D86:E86"/>
    <mergeCell ref="D131:E131"/>
    <mergeCell ref="F86:F87"/>
    <mergeCell ref="I111:J111"/>
    <mergeCell ref="B86:B87"/>
    <mergeCell ref="C86:C87"/>
    <mergeCell ref="B101:B102"/>
    <mergeCell ref="C101:C102"/>
    <mergeCell ref="D25:F25"/>
    <mergeCell ref="I131:J131"/>
    <mergeCell ref="D101:E101"/>
    <mergeCell ref="G46:H46"/>
    <mergeCell ref="G94:I94"/>
    <mergeCell ref="D94:F94"/>
    <mergeCell ref="H25:J25"/>
    <mergeCell ref="N131:O131"/>
    <mergeCell ref="N111:O111"/>
    <mergeCell ref="L25:N25"/>
    <mergeCell ref="D119:E119"/>
    <mergeCell ref="I119:J119"/>
    <mergeCell ref="N119:O119"/>
    <mergeCell ref="D46:E46"/>
    <mergeCell ref="D111:E111"/>
    <mergeCell ref="F101:F102"/>
  </mergeCells>
  <phoneticPr fontId="2" type="noConversion"/>
  <pageMargins left="0.70866141732283472" right="0.70866141732283472" top="0.43307086614173229" bottom="0.27559055118110237" header="0.31496062992125984" footer="0.15748031496062992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192"/>
  <sheetViews>
    <sheetView view="pageBreakPreview" topLeftCell="A152" workbookViewId="0">
      <selection activeCell="I232" sqref="I232"/>
    </sheetView>
  </sheetViews>
  <sheetFormatPr defaultRowHeight="13.5" x14ac:dyDescent="0.3"/>
  <cols>
    <col min="1" max="1" width="4.625" style="2" customWidth="1"/>
    <col min="2" max="2" width="8.125" style="2" customWidth="1"/>
    <col min="3" max="3" width="9" style="2"/>
    <col min="4" max="4" width="10.375" style="2" customWidth="1"/>
    <col min="5" max="5" width="8.625" style="2" customWidth="1"/>
    <col min="6" max="6" width="10.625" style="2" customWidth="1"/>
    <col min="7" max="7" width="9.75" style="2" customWidth="1"/>
    <col min="8" max="8" width="9.25" style="2" customWidth="1"/>
    <col min="9" max="9" width="9.375" style="2" bestFit="1" customWidth="1"/>
    <col min="10" max="10" width="10.25" style="2" bestFit="1" customWidth="1"/>
    <col min="11" max="12" width="9" style="2"/>
    <col min="13" max="13" width="9.375" style="2" bestFit="1" customWidth="1"/>
    <col min="14" max="14" width="10.625" style="2" customWidth="1"/>
    <col min="15" max="15" width="9" style="2"/>
    <col min="16" max="16" width="10.375" style="2" customWidth="1"/>
    <col min="17" max="17" width="10.25" style="2" customWidth="1"/>
    <col min="18" max="16384" width="9" style="2"/>
  </cols>
  <sheetData>
    <row r="1" spans="1:6" s="2" customFormat="1" x14ac:dyDescent="0.3">
      <c r="A1" s="1" t="s">
        <v>463</v>
      </c>
    </row>
    <row r="4" spans="1:6" s="2" customFormat="1" x14ac:dyDescent="0.3">
      <c r="A4" s="2">
        <v>1</v>
      </c>
      <c r="B4" s="2" t="s">
        <v>505</v>
      </c>
    </row>
    <row r="5" spans="1:6" s="2" customFormat="1" x14ac:dyDescent="0.3">
      <c r="B5" s="2" t="s">
        <v>573</v>
      </c>
    </row>
    <row r="6" spans="1:6" s="2" customFormat="1" x14ac:dyDescent="0.3">
      <c r="B6" s="2" t="s">
        <v>417</v>
      </c>
      <c r="E6" s="3">
        <v>0.6</v>
      </c>
    </row>
    <row r="7" spans="1:6" s="2" customFormat="1" x14ac:dyDescent="0.3">
      <c r="B7" s="2" t="s">
        <v>386</v>
      </c>
      <c r="E7" s="4">
        <v>300000</v>
      </c>
    </row>
    <row r="8" spans="1:6" s="2" customFormat="1" x14ac:dyDescent="0.3">
      <c r="B8" s="2" t="s">
        <v>568</v>
      </c>
    </row>
    <row r="9" spans="1:6" s="2" customFormat="1" x14ac:dyDescent="0.3">
      <c r="B9" s="2" t="s">
        <v>574</v>
      </c>
    </row>
    <row r="11" spans="1:6" s="2" customFormat="1" x14ac:dyDescent="0.3">
      <c r="A11" s="2">
        <v>2</v>
      </c>
      <c r="B11" s="2" t="s">
        <v>506</v>
      </c>
    </row>
    <row r="12" spans="1:6" s="2" customFormat="1" x14ac:dyDescent="0.3">
      <c r="B12" s="2" t="s">
        <v>575</v>
      </c>
    </row>
    <row r="13" spans="1:6" s="2" customFormat="1" x14ac:dyDescent="0.3">
      <c r="B13" s="2" t="s">
        <v>417</v>
      </c>
      <c r="E13" s="3">
        <v>0.5</v>
      </c>
    </row>
    <row r="14" spans="1:6" s="2" customFormat="1" x14ac:dyDescent="0.3">
      <c r="B14" s="2" t="s">
        <v>386</v>
      </c>
      <c r="E14" s="2">
        <v>150000</v>
      </c>
    </row>
    <row r="15" spans="1:6" s="2" customFormat="1" x14ac:dyDescent="0.3">
      <c r="B15" s="2" t="s">
        <v>576</v>
      </c>
      <c r="E15" s="3"/>
    </row>
    <row r="16" spans="1:6" s="2" customFormat="1" x14ac:dyDescent="0.3">
      <c r="B16" s="5" t="s">
        <v>190</v>
      </c>
      <c r="C16" s="5" t="s">
        <v>316</v>
      </c>
      <c r="D16" s="5" t="s">
        <v>317</v>
      </c>
      <c r="E16" s="5" t="s">
        <v>384</v>
      </c>
      <c r="F16" s="5" t="s">
        <v>416</v>
      </c>
    </row>
    <row r="17" spans="1:14" s="2" customFormat="1" x14ac:dyDescent="0.3">
      <c r="B17" s="5" t="s">
        <v>430</v>
      </c>
      <c r="C17" s="7">
        <v>200000</v>
      </c>
      <c r="D17" s="7">
        <v>120000</v>
      </c>
      <c r="E17" s="7">
        <f>C17-D17</f>
        <v>80000</v>
      </c>
      <c r="F17" s="7">
        <v>4</v>
      </c>
    </row>
    <row r="19" spans="1:14" s="2" customFormat="1" x14ac:dyDescent="0.3">
      <c r="B19" s="2" t="s">
        <v>577</v>
      </c>
    </row>
    <row r="20" spans="1:14" s="2" customFormat="1" x14ac:dyDescent="0.3">
      <c r="B20" s="2" t="s">
        <v>318</v>
      </c>
      <c r="E20" s="3">
        <v>0.4</v>
      </c>
    </row>
    <row r="21" spans="1:14" s="2" customFormat="1" x14ac:dyDescent="0.3">
      <c r="B21" s="2" t="s">
        <v>386</v>
      </c>
      <c r="E21" s="2">
        <v>120000</v>
      </c>
    </row>
    <row r="22" spans="1:14" s="2" customFormat="1" x14ac:dyDescent="0.3">
      <c r="B22" s="2" t="s">
        <v>578</v>
      </c>
    </row>
    <row r="23" spans="1:14" s="2" customFormat="1" x14ac:dyDescent="0.3">
      <c r="E23" s="3"/>
    </row>
    <row r="24" spans="1:14" s="2" customFormat="1" x14ac:dyDescent="0.3">
      <c r="A24" s="2">
        <v>3</v>
      </c>
      <c r="B24" s="2" t="s">
        <v>380</v>
      </c>
    </row>
    <row r="25" spans="1:14" s="2" customFormat="1" x14ac:dyDescent="0.3">
      <c r="B25" s="7"/>
      <c r="C25" s="5" t="s">
        <v>409</v>
      </c>
      <c r="D25" s="5" t="s">
        <v>376</v>
      </c>
    </row>
    <row r="26" spans="1:14" s="2" customFormat="1" x14ac:dyDescent="0.3">
      <c r="B26" s="7" t="s">
        <v>354</v>
      </c>
      <c r="C26" s="8">
        <v>60000</v>
      </c>
      <c r="D26" s="8">
        <v>40000</v>
      </c>
    </row>
    <row r="27" spans="1:14" s="2" customFormat="1" x14ac:dyDescent="0.3">
      <c r="B27" s="7" t="s">
        <v>355</v>
      </c>
      <c r="C27" s="8">
        <v>10000</v>
      </c>
      <c r="D27" s="8">
        <v>60000</v>
      </c>
    </row>
    <row r="29" spans="1:14" s="2" customFormat="1" x14ac:dyDescent="0.3">
      <c r="A29" s="2">
        <v>4</v>
      </c>
      <c r="B29" s="2" t="s">
        <v>432</v>
      </c>
    </row>
    <row r="30" spans="1:14" s="2" customFormat="1" x14ac:dyDescent="0.3">
      <c r="D30" s="9" t="s">
        <v>356</v>
      </c>
      <c r="E30" s="9"/>
      <c r="F30" s="9"/>
      <c r="H30" s="9" t="s">
        <v>357</v>
      </c>
      <c r="I30" s="9"/>
      <c r="J30" s="9"/>
      <c r="L30" s="9" t="s">
        <v>325</v>
      </c>
      <c r="M30" s="9"/>
      <c r="N30" s="9"/>
    </row>
    <row r="31" spans="1:14" s="2" customFormat="1" x14ac:dyDescent="0.3">
      <c r="D31" s="10" t="s">
        <v>293</v>
      </c>
      <c r="E31" s="10" t="s">
        <v>271</v>
      </c>
      <c r="F31" s="10" t="s">
        <v>299</v>
      </c>
      <c r="G31" s="11"/>
      <c r="H31" s="10" t="s">
        <v>293</v>
      </c>
      <c r="I31" s="10" t="s">
        <v>271</v>
      </c>
      <c r="J31" s="10" t="s">
        <v>299</v>
      </c>
      <c r="K31" s="12"/>
      <c r="L31" s="10" t="s">
        <v>293</v>
      </c>
      <c r="M31" s="10" t="s">
        <v>271</v>
      </c>
      <c r="N31" s="10" t="s">
        <v>299</v>
      </c>
    </row>
    <row r="32" spans="1:14" s="2" customFormat="1" x14ac:dyDescent="0.3">
      <c r="B32" s="2" t="s">
        <v>397</v>
      </c>
      <c r="D32" s="4">
        <f>E7</f>
        <v>300000</v>
      </c>
      <c r="E32" s="2">
        <f>D32</f>
        <v>300000</v>
      </c>
      <c r="F32" s="2">
        <f>E32</f>
        <v>300000</v>
      </c>
      <c r="H32" s="4">
        <v>0</v>
      </c>
      <c r="I32" s="4">
        <v>0</v>
      </c>
      <c r="J32" s="4">
        <v>0</v>
      </c>
      <c r="L32" s="4">
        <v>0</v>
      </c>
      <c r="M32" s="4">
        <v>0</v>
      </c>
      <c r="N32" s="4">
        <v>0</v>
      </c>
    </row>
    <row r="33" spans="1:14" s="2" customFormat="1" x14ac:dyDescent="0.3">
      <c r="B33" s="2" t="s">
        <v>461</v>
      </c>
      <c r="D33" s="4">
        <f>E14</f>
        <v>150000</v>
      </c>
      <c r="E33" s="4">
        <f>D33</f>
        <v>150000</v>
      </c>
      <c r="F33" s="4">
        <f>E33</f>
        <v>150000</v>
      </c>
      <c r="H33" s="4">
        <f>E21</f>
        <v>120000</v>
      </c>
      <c r="I33" s="4">
        <f>H33</f>
        <v>120000</v>
      </c>
      <c r="J33" s="4">
        <f>I33</f>
        <v>120000</v>
      </c>
      <c r="L33" s="4">
        <v>0</v>
      </c>
      <c r="M33" s="4">
        <v>0</v>
      </c>
      <c r="N33" s="4">
        <v>0</v>
      </c>
    </row>
    <row r="34" spans="1:14" s="2" customFormat="1" x14ac:dyDescent="0.3">
      <c r="B34" s="2" t="s">
        <v>398</v>
      </c>
      <c r="D34" s="64">
        <f>D35-D32-D33</f>
        <v>0</v>
      </c>
      <c r="E34" s="13">
        <f>E35-E32-E33</f>
        <v>100000</v>
      </c>
      <c r="F34" s="13">
        <f>F35-F32-F33</f>
        <v>160000</v>
      </c>
      <c r="H34" s="13">
        <f>H35-H32-H33</f>
        <v>280000</v>
      </c>
      <c r="I34" s="13">
        <f>I35-I32-I33</f>
        <v>300000</v>
      </c>
      <c r="J34" s="13">
        <f>J35-J32-J33</f>
        <v>310000</v>
      </c>
      <c r="L34" s="13">
        <f>L35-L32-L33</f>
        <v>200000</v>
      </c>
      <c r="M34" s="13">
        <f>M35-M32-M33</f>
        <v>230000</v>
      </c>
      <c r="N34" s="13">
        <f>N35-N32-N33</f>
        <v>220000</v>
      </c>
    </row>
    <row r="35" spans="1:14" s="2" customFormat="1" x14ac:dyDescent="0.3">
      <c r="B35" s="2" t="s">
        <v>399</v>
      </c>
      <c r="D35" s="2">
        <f>D39</f>
        <v>450000</v>
      </c>
      <c r="E35" s="2">
        <f>E39</f>
        <v>550000</v>
      </c>
      <c r="F35" s="2">
        <f>F39</f>
        <v>610000</v>
      </c>
      <c r="H35" s="2">
        <f>H39</f>
        <v>400000</v>
      </c>
      <c r="I35" s="2">
        <f>I39</f>
        <v>420000</v>
      </c>
      <c r="J35" s="2">
        <f>J39</f>
        <v>430000</v>
      </c>
      <c r="L35" s="2">
        <f>L39</f>
        <v>200000</v>
      </c>
      <c r="M35" s="2">
        <f>M39</f>
        <v>230000</v>
      </c>
      <c r="N35" s="2">
        <f>N39</f>
        <v>220000</v>
      </c>
    </row>
    <row r="37" spans="1:14" s="2" customFormat="1" x14ac:dyDescent="0.3">
      <c r="B37" s="2" t="s">
        <v>379</v>
      </c>
      <c r="D37" s="2">
        <v>300000</v>
      </c>
      <c r="E37" s="2">
        <f>D37</f>
        <v>300000</v>
      </c>
      <c r="F37" s="2">
        <f>E37</f>
        <v>300000</v>
      </c>
      <c r="H37" s="2">
        <v>100000</v>
      </c>
      <c r="I37" s="2">
        <f>H37</f>
        <v>100000</v>
      </c>
      <c r="J37" s="2">
        <f>I37</f>
        <v>100000</v>
      </c>
      <c r="L37" s="2">
        <v>50000</v>
      </c>
      <c r="M37" s="2">
        <f>L37</f>
        <v>50000</v>
      </c>
      <c r="N37" s="2">
        <f>M37</f>
        <v>50000</v>
      </c>
    </row>
    <row r="38" spans="1:14" s="2" customFormat="1" x14ac:dyDescent="0.3">
      <c r="B38" s="2" t="s">
        <v>32</v>
      </c>
      <c r="D38" s="13">
        <v>150000</v>
      </c>
      <c r="E38" s="13">
        <f>D38+E43</f>
        <v>250000</v>
      </c>
      <c r="F38" s="13">
        <f>E38+F43</f>
        <v>310000</v>
      </c>
      <c r="H38" s="13">
        <v>300000</v>
      </c>
      <c r="I38" s="13">
        <f>H38+I43-C26</f>
        <v>320000</v>
      </c>
      <c r="J38" s="13">
        <f>I38+J43-D26</f>
        <v>330000</v>
      </c>
      <c r="L38" s="13">
        <v>150000</v>
      </c>
      <c r="M38" s="13">
        <f>L38+M43-C27</f>
        <v>180000</v>
      </c>
      <c r="N38" s="13">
        <f>M38+N43-D27</f>
        <v>170000</v>
      </c>
    </row>
    <row r="39" spans="1:14" s="2" customFormat="1" x14ac:dyDescent="0.3">
      <c r="B39" s="2" t="s">
        <v>400</v>
      </c>
      <c r="D39" s="2">
        <f>SUM(D37:D38)</f>
        <v>450000</v>
      </c>
      <c r="E39" s="2">
        <f>SUM(E37:E38)</f>
        <v>550000</v>
      </c>
      <c r="F39" s="2">
        <f>SUM(F37:F38)</f>
        <v>610000</v>
      </c>
      <c r="H39" s="2">
        <f>SUM(H37:H38)</f>
        <v>400000</v>
      </c>
      <c r="I39" s="2">
        <f>SUM(I37:I38)</f>
        <v>420000</v>
      </c>
      <c r="J39" s="2">
        <f>SUM(J37:J38)</f>
        <v>430000</v>
      </c>
      <c r="L39" s="2">
        <f>SUM(L37:L38)</f>
        <v>200000</v>
      </c>
      <c r="M39" s="2">
        <f>SUM(M37:M38)</f>
        <v>230000</v>
      </c>
      <c r="N39" s="2">
        <f>SUM(N37:N38)</f>
        <v>220000</v>
      </c>
    </row>
    <row r="41" spans="1:14" s="2" customFormat="1" x14ac:dyDescent="0.3">
      <c r="B41" s="2" t="s">
        <v>401</v>
      </c>
      <c r="E41" s="2">
        <v>500000</v>
      </c>
      <c r="F41" s="2">
        <v>450000</v>
      </c>
      <c r="I41" s="2">
        <v>400000</v>
      </c>
      <c r="J41" s="2">
        <v>500000</v>
      </c>
      <c r="M41" s="2">
        <v>200000</v>
      </c>
      <c r="N41" s="2">
        <v>250000</v>
      </c>
    </row>
    <row r="42" spans="1:14" s="2" customFormat="1" x14ac:dyDescent="0.3">
      <c r="B42" s="2" t="s">
        <v>402</v>
      </c>
      <c r="E42" s="13">
        <v>-400000</v>
      </c>
      <c r="F42" s="13">
        <v>-390000</v>
      </c>
      <c r="I42" s="13">
        <v>-320000</v>
      </c>
      <c r="J42" s="13">
        <v>-450000</v>
      </c>
      <c r="M42" s="13">
        <v>-160000</v>
      </c>
      <c r="N42" s="13">
        <v>-200000</v>
      </c>
    </row>
    <row r="43" spans="1:14" s="2" customFormat="1" x14ac:dyDescent="0.3">
      <c r="B43" s="2" t="s">
        <v>403</v>
      </c>
      <c r="E43" s="2">
        <f>SUM(E41:E42)</f>
        <v>100000</v>
      </c>
      <c r="F43" s="2">
        <f>SUM(F41:F42)</f>
        <v>60000</v>
      </c>
      <c r="I43" s="2">
        <f>SUM(I41:I42)</f>
        <v>80000</v>
      </c>
      <c r="J43" s="2">
        <f>SUM(J41:J42)</f>
        <v>50000</v>
      </c>
      <c r="M43" s="2">
        <f>SUM(M41:M42)</f>
        <v>40000</v>
      </c>
      <c r="N43" s="2">
        <f>SUM(N41:N42)</f>
        <v>50000</v>
      </c>
    </row>
    <row r="45" spans="1:14" s="2" customFormat="1" x14ac:dyDescent="0.3">
      <c r="A45" s="2" t="s">
        <v>572</v>
      </c>
    </row>
    <row r="47" spans="1:14" s="2" customFormat="1" x14ac:dyDescent="0.3">
      <c r="A47" s="2" t="s">
        <v>361</v>
      </c>
      <c r="B47" s="2" t="s">
        <v>28</v>
      </c>
    </row>
    <row r="49" spans="1:9" s="2" customFormat="1" x14ac:dyDescent="0.3">
      <c r="A49" s="2" t="s">
        <v>232</v>
      </c>
      <c r="B49" s="2" t="s">
        <v>233</v>
      </c>
    </row>
    <row r="50" spans="1:9" s="2" customFormat="1" x14ac:dyDescent="0.3">
      <c r="A50" s="2">
        <v>1</v>
      </c>
      <c r="B50" s="2" t="s">
        <v>29</v>
      </c>
      <c r="D50" s="70"/>
      <c r="E50" s="21"/>
      <c r="F50" s="21"/>
      <c r="G50" s="92"/>
      <c r="H50" s="21"/>
      <c r="I50" s="21"/>
    </row>
    <row r="51" spans="1:9" s="2" customFormat="1" x14ac:dyDescent="0.3">
      <c r="D51" s="14" t="s">
        <v>507</v>
      </c>
      <c r="E51" s="14"/>
      <c r="G51" s="9" t="s">
        <v>508</v>
      </c>
      <c r="H51" s="9"/>
      <c r="I51" s="9"/>
    </row>
    <row r="52" spans="1:9" s="2" customFormat="1" x14ac:dyDescent="0.3">
      <c r="D52" s="13" t="s">
        <v>326</v>
      </c>
      <c r="E52" s="13" t="s">
        <v>327</v>
      </c>
      <c r="G52" s="15" t="s">
        <v>319</v>
      </c>
      <c r="H52" s="15" t="s">
        <v>320</v>
      </c>
      <c r="I52" s="65" t="s">
        <v>321</v>
      </c>
    </row>
    <row r="53" spans="1:9" s="2" customFormat="1" x14ac:dyDescent="0.3">
      <c r="B53" s="2" t="s">
        <v>386</v>
      </c>
      <c r="D53" s="16">
        <f>E7</f>
        <v>300000</v>
      </c>
      <c r="E53" s="17">
        <f>E54+E55</f>
        <v>160000</v>
      </c>
      <c r="G53" s="16">
        <f>E14</f>
        <v>150000</v>
      </c>
      <c r="H53" s="16">
        <f>E21</f>
        <v>120000</v>
      </c>
      <c r="I53" s="17">
        <f>I54+I55</f>
        <v>27999.999999999993</v>
      </c>
    </row>
    <row r="54" spans="1:9" s="2" customFormat="1" x14ac:dyDescent="0.3">
      <c r="B54" s="2" t="s">
        <v>419</v>
      </c>
      <c r="D54" s="2">
        <f>H39*E6</f>
        <v>240000</v>
      </c>
      <c r="E54" s="2">
        <f>H39*(1-E6)</f>
        <v>160000</v>
      </c>
      <c r="G54" s="2">
        <f>L39*E13</f>
        <v>100000</v>
      </c>
      <c r="H54" s="2">
        <f>L39*E20</f>
        <v>80000</v>
      </c>
      <c r="I54" s="2">
        <f>L39*(1-E13-E20)</f>
        <v>19999.999999999996</v>
      </c>
    </row>
    <row r="55" spans="1:9" s="2" customFormat="1" x14ac:dyDescent="0.3">
      <c r="B55" s="2" t="s">
        <v>58</v>
      </c>
      <c r="D55" s="64">
        <v>0</v>
      </c>
      <c r="G55" s="13">
        <f>E17*E13</f>
        <v>40000</v>
      </c>
      <c r="H55" s="13">
        <f>E17*E20</f>
        <v>32000</v>
      </c>
      <c r="I55" s="2">
        <f>E17*(1-E13-E20)</f>
        <v>7999.9999999999982</v>
      </c>
    </row>
    <row r="56" spans="1:9" s="2" customFormat="1" x14ac:dyDescent="0.3">
      <c r="B56" s="2" t="s">
        <v>420</v>
      </c>
      <c r="D56" s="2">
        <f>D53-SUM(D54:D55)</f>
        <v>60000</v>
      </c>
      <c r="G56" s="2">
        <f>G53-SUM(G54:G55)</f>
        <v>10000</v>
      </c>
      <c r="H56" s="2">
        <f>H53-SUM(H54:H55)</f>
        <v>8000</v>
      </c>
    </row>
    <row r="58" spans="1:9" s="2" customFormat="1" x14ac:dyDescent="0.3">
      <c r="A58" s="2">
        <v>2</v>
      </c>
      <c r="B58" s="2" t="s">
        <v>543</v>
      </c>
    </row>
    <row r="59" spans="1:9" s="2" customFormat="1" x14ac:dyDescent="0.3">
      <c r="B59" s="7"/>
      <c r="C59" s="5" t="s">
        <v>418</v>
      </c>
      <c r="D59" s="5" t="s">
        <v>409</v>
      </c>
      <c r="E59" s="5" t="s">
        <v>376</v>
      </c>
      <c r="F59" s="5" t="s">
        <v>421</v>
      </c>
      <c r="G59" s="5" t="s">
        <v>422</v>
      </c>
    </row>
    <row r="60" spans="1:9" s="2" customFormat="1" x14ac:dyDescent="0.3">
      <c r="B60" s="7" t="s">
        <v>253</v>
      </c>
      <c r="C60" s="7">
        <f>E17</f>
        <v>80000</v>
      </c>
      <c r="D60" s="7">
        <f>C60+D61</f>
        <v>60000</v>
      </c>
      <c r="E60" s="7">
        <f>D60+E61</f>
        <v>40000</v>
      </c>
      <c r="F60" s="7">
        <f>E60+F61</f>
        <v>20000</v>
      </c>
      <c r="G60" s="23">
        <f>F60+G61</f>
        <v>0</v>
      </c>
    </row>
    <row r="61" spans="1:9" s="2" customFormat="1" x14ac:dyDescent="0.3">
      <c r="B61" s="7" t="s">
        <v>448</v>
      </c>
      <c r="C61" s="23">
        <v>0</v>
      </c>
      <c r="D61" s="7">
        <f>-C60/$F$17</f>
        <v>-20000</v>
      </c>
      <c r="E61" s="7">
        <f>D61</f>
        <v>-20000</v>
      </c>
      <c r="F61" s="7">
        <f>E61</f>
        <v>-20000</v>
      </c>
      <c r="G61" s="7">
        <f>F61</f>
        <v>-20000</v>
      </c>
    </row>
    <row r="62" spans="1:9" s="38" customFormat="1" x14ac:dyDescent="0.3">
      <c r="C62" s="38" t="s">
        <v>423</v>
      </c>
      <c r="D62" s="45"/>
      <c r="E62" s="21"/>
      <c r="F62" s="21"/>
    </row>
    <row r="63" spans="1:9" s="38" customFormat="1" x14ac:dyDescent="0.3">
      <c r="D63" s="45"/>
      <c r="E63" s="21"/>
      <c r="F63" s="21"/>
    </row>
    <row r="64" spans="1:9" s="38" customFormat="1" x14ac:dyDescent="0.3">
      <c r="A64" s="38" t="s">
        <v>234</v>
      </c>
      <c r="B64" s="38" t="s">
        <v>235</v>
      </c>
      <c r="D64" s="45"/>
      <c r="E64" s="21"/>
      <c r="F64" s="21"/>
    </row>
    <row r="65" spans="1:16" s="2" customFormat="1" x14ac:dyDescent="0.3">
      <c r="A65" s="2">
        <v>1</v>
      </c>
      <c r="B65" s="2" t="s">
        <v>509</v>
      </c>
      <c r="F65" s="3"/>
      <c r="I65" s="21"/>
      <c r="J65" s="21"/>
      <c r="K65" s="21"/>
      <c r="L65" s="21"/>
      <c r="M65" s="21"/>
      <c r="N65" s="21"/>
      <c r="O65" s="21"/>
      <c r="P65" s="21"/>
    </row>
    <row r="66" spans="1:16" s="2" customFormat="1" x14ac:dyDescent="0.3">
      <c r="B66" s="2" t="s">
        <v>453</v>
      </c>
    </row>
    <row r="67" spans="1:16" s="2" customFormat="1" ht="27" x14ac:dyDescent="0.3">
      <c r="B67" s="7"/>
      <c r="C67" s="5" t="s">
        <v>449</v>
      </c>
      <c r="D67" s="5" t="s">
        <v>59</v>
      </c>
      <c r="E67" s="73" t="s">
        <v>254</v>
      </c>
      <c r="F67" s="22" t="s">
        <v>450</v>
      </c>
      <c r="G67" s="73" t="s">
        <v>451</v>
      </c>
      <c r="H67" s="22" t="s">
        <v>452</v>
      </c>
    </row>
    <row r="68" spans="1:16" s="2" customFormat="1" x14ac:dyDescent="0.3">
      <c r="B68" s="7" t="s">
        <v>24</v>
      </c>
      <c r="C68" s="7">
        <f>$G$53</f>
        <v>150000</v>
      </c>
      <c r="D68" s="23">
        <f>M43*E13</f>
        <v>20000</v>
      </c>
      <c r="E68" s="7">
        <f>D61*E13</f>
        <v>-10000</v>
      </c>
      <c r="F68" s="7">
        <f>-C27*E13</f>
        <v>-5000</v>
      </c>
      <c r="G68" s="23">
        <v>0</v>
      </c>
      <c r="H68" s="7">
        <f>SUM(C68:G68)</f>
        <v>155000</v>
      </c>
    </row>
    <row r="69" spans="1:16" s="2" customFormat="1" x14ac:dyDescent="0.3">
      <c r="B69" s="7" t="s">
        <v>25</v>
      </c>
      <c r="C69" s="7">
        <f>$G$53</f>
        <v>150000</v>
      </c>
      <c r="D69" s="7">
        <f>N43*E13</f>
        <v>25000</v>
      </c>
      <c r="E69" s="7">
        <f>E61*E13</f>
        <v>-10000</v>
      </c>
      <c r="F69" s="7">
        <f>-D27*E13</f>
        <v>-30000</v>
      </c>
      <c r="G69" s="23">
        <f>SUM(D68:G68)</f>
        <v>5000</v>
      </c>
      <c r="H69" s="7">
        <f>SUM(C69:G69)</f>
        <v>140000</v>
      </c>
    </row>
    <row r="70" spans="1:16" s="2" customFormat="1" x14ac:dyDescent="0.3">
      <c r="G70" s="21"/>
    </row>
    <row r="71" spans="1:16" s="2" customFormat="1" x14ac:dyDescent="0.3">
      <c r="B71" s="2" t="s">
        <v>248</v>
      </c>
      <c r="G71" s="21"/>
    </row>
    <row r="72" spans="1:16" s="2" customFormat="1" ht="27" x14ac:dyDescent="0.3">
      <c r="B72" s="5"/>
      <c r="C72" s="22" t="s">
        <v>46</v>
      </c>
      <c r="D72" s="22" t="s">
        <v>256</v>
      </c>
      <c r="E72" s="5" t="s">
        <v>377</v>
      </c>
      <c r="F72" s="22" t="s">
        <v>47</v>
      </c>
      <c r="I72" s="21"/>
      <c r="J72" s="21"/>
      <c r="K72" s="21"/>
      <c r="L72" s="21"/>
      <c r="M72" s="21"/>
      <c r="N72" s="21"/>
      <c r="O72" s="21"/>
      <c r="P72" s="21"/>
    </row>
    <row r="73" spans="1:16" s="2" customFormat="1" x14ac:dyDescent="0.3">
      <c r="B73" s="7" t="s">
        <v>410</v>
      </c>
      <c r="C73" s="7">
        <f>L39*E13</f>
        <v>100000</v>
      </c>
      <c r="D73" s="79">
        <f>C60*E13</f>
        <v>40000</v>
      </c>
      <c r="E73" s="79">
        <f>$G$56</f>
        <v>10000</v>
      </c>
      <c r="F73" s="8">
        <f>SUM(C73:E73)</f>
        <v>150000</v>
      </c>
      <c r="I73" s="21"/>
      <c r="J73" s="21"/>
      <c r="K73" s="21"/>
      <c r="L73" s="21"/>
      <c r="M73" s="21"/>
      <c r="N73" s="21"/>
      <c r="O73" s="21"/>
      <c r="P73" s="21"/>
    </row>
    <row r="74" spans="1:16" s="2" customFormat="1" x14ac:dyDescent="0.3">
      <c r="B74" s="7" t="s">
        <v>24</v>
      </c>
      <c r="C74" s="7">
        <f>M39*E13</f>
        <v>115000</v>
      </c>
      <c r="D74" s="79">
        <f>D60*E13</f>
        <v>30000</v>
      </c>
      <c r="E74" s="79">
        <f>$G$56</f>
        <v>10000</v>
      </c>
      <c r="F74" s="8">
        <f>SUM(C74:E74)</f>
        <v>155000</v>
      </c>
      <c r="I74" s="21"/>
      <c r="J74" s="21"/>
      <c r="K74" s="21"/>
      <c r="L74" s="21"/>
      <c r="M74" s="21"/>
      <c r="N74" s="21"/>
      <c r="O74" s="21"/>
      <c r="P74" s="21"/>
    </row>
    <row r="75" spans="1:16" s="2" customFormat="1" x14ac:dyDescent="0.3">
      <c r="B75" s="7" t="s">
        <v>25</v>
      </c>
      <c r="C75" s="7">
        <f>N39*E13</f>
        <v>110000</v>
      </c>
      <c r="D75" s="79">
        <f>E60*E13</f>
        <v>20000</v>
      </c>
      <c r="E75" s="79">
        <f>$G$56</f>
        <v>10000</v>
      </c>
      <c r="F75" s="8">
        <f>SUM(C75:E75)</f>
        <v>140000</v>
      </c>
      <c r="I75" s="21"/>
      <c r="J75" s="21"/>
      <c r="K75" s="21"/>
      <c r="L75" s="21"/>
      <c r="M75" s="21"/>
      <c r="N75" s="21"/>
      <c r="O75" s="21"/>
      <c r="P75" s="21"/>
    </row>
    <row r="76" spans="1:16" s="2" customFormat="1" x14ac:dyDescent="0.3">
      <c r="G76" s="21"/>
    </row>
    <row r="77" spans="1:16" s="2" customFormat="1" x14ac:dyDescent="0.3">
      <c r="B77" s="2" t="s">
        <v>464</v>
      </c>
      <c r="I77" s="21"/>
      <c r="J77" s="21"/>
      <c r="K77" s="21"/>
      <c r="L77" s="21"/>
      <c r="M77" s="21"/>
      <c r="N77" s="21"/>
      <c r="O77" s="21"/>
      <c r="P77" s="21"/>
    </row>
    <row r="78" spans="1:16" s="2" customFormat="1" ht="27" x14ac:dyDescent="0.3">
      <c r="B78" s="7"/>
      <c r="C78" s="5" t="s">
        <v>449</v>
      </c>
      <c r="D78" s="5" t="s">
        <v>60</v>
      </c>
      <c r="E78" s="73" t="s">
        <v>254</v>
      </c>
      <c r="F78" s="22" t="s">
        <v>255</v>
      </c>
      <c r="G78" s="73" t="s">
        <v>451</v>
      </c>
      <c r="H78" s="22" t="s">
        <v>452</v>
      </c>
      <c r="J78" s="21"/>
      <c r="K78" s="21"/>
      <c r="L78" s="21"/>
      <c r="M78" s="21"/>
      <c r="N78" s="21"/>
      <c r="O78" s="21"/>
      <c r="P78" s="21"/>
    </row>
    <row r="79" spans="1:16" s="2" customFormat="1" x14ac:dyDescent="0.3">
      <c r="B79" s="7" t="s">
        <v>24</v>
      </c>
      <c r="C79" s="7">
        <f>$H$53</f>
        <v>120000</v>
      </c>
      <c r="D79" s="7">
        <f>M43*E20</f>
        <v>16000</v>
      </c>
      <c r="E79" s="7">
        <f>D61*E20</f>
        <v>-8000</v>
      </c>
      <c r="F79" s="7">
        <f>-C27*E20</f>
        <v>-4000</v>
      </c>
      <c r="G79" s="23">
        <v>0</v>
      </c>
      <c r="H79" s="7">
        <f>SUM(C79:G79)</f>
        <v>124000</v>
      </c>
      <c r="J79" s="21"/>
      <c r="K79" s="21"/>
      <c r="L79" s="21"/>
      <c r="M79" s="21"/>
      <c r="N79" s="21"/>
      <c r="O79" s="21"/>
      <c r="P79" s="21"/>
    </row>
    <row r="80" spans="1:16" s="2" customFormat="1" x14ac:dyDescent="0.3">
      <c r="B80" s="7" t="s">
        <v>25</v>
      </c>
      <c r="C80" s="7">
        <f>$H$53</f>
        <v>120000</v>
      </c>
      <c r="D80" s="7">
        <f>N43*E20</f>
        <v>20000</v>
      </c>
      <c r="E80" s="7">
        <f>E61*E20</f>
        <v>-8000</v>
      </c>
      <c r="F80" s="7">
        <f>-D27*E20</f>
        <v>-24000</v>
      </c>
      <c r="G80" s="23">
        <f>SUM(D79:G79)</f>
        <v>4000</v>
      </c>
      <c r="H80" s="7">
        <f>SUM(C80:G80)</f>
        <v>112000</v>
      </c>
      <c r="J80" s="21"/>
      <c r="K80" s="21"/>
      <c r="L80" s="21"/>
      <c r="M80" s="21"/>
      <c r="N80" s="21"/>
      <c r="O80" s="21"/>
      <c r="P80" s="21"/>
    </row>
    <row r="81" spans="2:16" s="2" customFormat="1" x14ac:dyDescent="0.3">
      <c r="G81" s="21"/>
      <c r="I81" s="21"/>
      <c r="J81" s="21"/>
      <c r="K81" s="21"/>
      <c r="L81" s="21"/>
      <c r="M81" s="21"/>
      <c r="N81" s="21"/>
      <c r="O81" s="21"/>
      <c r="P81" s="21"/>
    </row>
    <row r="82" spans="2:16" s="2" customFormat="1" x14ac:dyDescent="0.3">
      <c r="B82" s="2" t="s">
        <v>248</v>
      </c>
      <c r="C82" s="21"/>
      <c r="D82" s="21"/>
      <c r="E82" s="21"/>
      <c r="F82" s="21"/>
      <c r="G82" s="21"/>
      <c r="I82" s="21"/>
      <c r="J82" s="21"/>
      <c r="K82" s="21"/>
      <c r="L82" s="21"/>
      <c r="M82" s="21"/>
      <c r="N82" s="21"/>
      <c r="O82" s="21"/>
      <c r="P82" s="21"/>
    </row>
    <row r="83" spans="2:16" s="2" customFormat="1" ht="27" x14ac:dyDescent="0.3">
      <c r="B83" s="5"/>
      <c r="C83" s="22" t="s">
        <v>46</v>
      </c>
      <c r="D83" s="22" t="s">
        <v>256</v>
      </c>
      <c r="E83" s="5" t="s">
        <v>377</v>
      </c>
      <c r="F83" s="22" t="s">
        <v>47</v>
      </c>
      <c r="I83" s="21"/>
      <c r="J83" s="21"/>
      <c r="K83" s="21"/>
      <c r="L83" s="21"/>
      <c r="M83" s="21"/>
      <c r="N83" s="21"/>
      <c r="O83" s="21"/>
      <c r="P83" s="21"/>
    </row>
    <row r="84" spans="2:16" s="2" customFormat="1" x14ac:dyDescent="0.3">
      <c r="B84" s="7" t="s">
        <v>410</v>
      </c>
      <c r="C84" s="7">
        <f>L39*E20</f>
        <v>80000</v>
      </c>
      <c r="D84" s="79">
        <f>C60*E20</f>
        <v>32000</v>
      </c>
      <c r="E84" s="79">
        <f>$H$56</f>
        <v>8000</v>
      </c>
      <c r="F84" s="8">
        <f>SUM(C84:E84)</f>
        <v>120000</v>
      </c>
      <c r="I84" s="21"/>
      <c r="J84" s="21"/>
      <c r="K84" s="21"/>
      <c r="L84" s="21"/>
      <c r="M84" s="21"/>
      <c r="N84" s="21"/>
      <c r="O84" s="21"/>
      <c r="P84" s="21"/>
    </row>
    <row r="85" spans="2:16" s="2" customFormat="1" x14ac:dyDescent="0.3">
      <c r="B85" s="7" t="s">
        <v>24</v>
      </c>
      <c r="C85" s="7">
        <f>M39*E20</f>
        <v>92000</v>
      </c>
      <c r="D85" s="79">
        <f>D60*E20</f>
        <v>24000</v>
      </c>
      <c r="E85" s="79">
        <f>$H$56</f>
        <v>8000</v>
      </c>
      <c r="F85" s="8">
        <f>SUM(C85:E85)</f>
        <v>124000</v>
      </c>
      <c r="I85" s="21"/>
      <c r="J85" s="21"/>
      <c r="K85" s="21"/>
      <c r="L85" s="21"/>
      <c r="M85" s="21"/>
      <c r="N85" s="21"/>
      <c r="O85" s="21"/>
      <c r="P85" s="21"/>
    </row>
    <row r="86" spans="2:16" s="2" customFormat="1" x14ac:dyDescent="0.3">
      <c r="B86" s="7" t="s">
        <v>25</v>
      </c>
      <c r="C86" s="7">
        <f>N39*E20</f>
        <v>88000</v>
      </c>
      <c r="D86" s="79">
        <f>E60*E20</f>
        <v>16000</v>
      </c>
      <c r="E86" s="79">
        <f>$H$56</f>
        <v>8000</v>
      </c>
      <c r="F86" s="8">
        <f>SUM(C86:E86)</f>
        <v>112000</v>
      </c>
      <c r="I86" s="21"/>
      <c r="J86" s="21"/>
      <c r="K86" s="21"/>
      <c r="L86" s="21"/>
      <c r="M86" s="21"/>
      <c r="N86" s="21"/>
      <c r="O86" s="21"/>
      <c r="P86" s="21"/>
    </row>
    <row r="87" spans="2:16" s="2" customFormat="1" x14ac:dyDescent="0.3">
      <c r="C87" s="21"/>
      <c r="D87" s="21"/>
      <c r="E87" s="20"/>
      <c r="F87" s="20"/>
      <c r="G87" s="16"/>
      <c r="I87" s="21"/>
      <c r="J87" s="21"/>
      <c r="K87" s="21"/>
      <c r="L87" s="21"/>
      <c r="M87" s="21"/>
      <c r="N87" s="21"/>
      <c r="O87" s="21"/>
      <c r="P87" s="21"/>
    </row>
    <row r="88" spans="2:16" s="2" customFormat="1" x14ac:dyDescent="0.3">
      <c r="B88" s="2" t="s">
        <v>61</v>
      </c>
      <c r="I88" s="21"/>
      <c r="J88" s="21"/>
      <c r="K88" s="21"/>
      <c r="L88" s="21"/>
      <c r="M88" s="21"/>
      <c r="N88" s="21"/>
      <c r="O88" s="21"/>
      <c r="P88" s="21"/>
    </row>
    <row r="89" spans="2:16" s="2" customFormat="1" ht="27" x14ac:dyDescent="0.3">
      <c r="B89" s="7"/>
      <c r="C89" s="5" t="s">
        <v>449</v>
      </c>
      <c r="D89" s="5" t="s">
        <v>60</v>
      </c>
      <c r="E89" s="73" t="s">
        <v>254</v>
      </c>
      <c r="F89" s="22" t="s">
        <v>237</v>
      </c>
      <c r="G89" s="73" t="s">
        <v>451</v>
      </c>
      <c r="H89" s="22" t="s">
        <v>452</v>
      </c>
      <c r="J89" s="21"/>
      <c r="K89" s="21"/>
      <c r="L89" s="21"/>
      <c r="M89" s="21"/>
      <c r="N89" s="21"/>
      <c r="O89" s="21"/>
      <c r="P89" s="21"/>
    </row>
    <row r="90" spans="2:16" s="2" customFormat="1" x14ac:dyDescent="0.3">
      <c r="B90" s="7" t="s">
        <v>24</v>
      </c>
      <c r="C90" s="7">
        <f>$I$53</f>
        <v>27999.999999999993</v>
      </c>
      <c r="D90" s="7">
        <f>M43*(1-E13-E20)</f>
        <v>3999.9999999999991</v>
      </c>
      <c r="E90" s="7">
        <f>D61*(1-E13-E20)</f>
        <v>-1999.9999999999995</v>
      </c>
      <c r="F90" s="7">
        <f>-C27*(1-E13-E20)</f>
        <v>-999.99999999999977</v>
      </c>
      <c r="G90" s="23">
        <v>0</v>
      </c>
      <c r="H90" s="7">
        <f>SUM(C90:G90)</f>
        <v>28999.999999999993</v>
      </c>
      <c r="J90" s="21"/>
      <c r="K90" s="21"/>
      <c r="L90" s="21"/>
      <c r="M90" s="21"/>
      <c r="N90" s="21"/>
      <c r="O90" s="21"/>
      <c r="P90" s="21"/>
    </row>
    <row r="91" spans="2:16" s="2" customFormat="1" x14ac:dyDescent="0.3">
      <c r="B91" s="7" t="s">
        <v>25</v>
      </c>
      <c r="C91" s="7">
        <f>$I$53</f>
        <v>27999.999999999993</v>
      </c>
      <c r="D91" s="7">
        <f>N43*(1-E13-E20)</f>
        <v>4999.9999999999991</v>
      </c>
      <c r="E91" s="7">
        <f>E90</f>
        <v>-1999.9999999999995</v>
      </c>
      <c r="F91" s="7">
        <f>-D27*(1-E13-E20)</f>
        <v>-5999.9999999999991</v>
      </c>
      <c r="G91" s="23">
        <f>SUM(D90:G90)</f>
        <v>999.99999999999977</v>
      </c>
      <c r="H91" s="7">
        <f>SUM(C91:G91)</f>
        <v>25999.999999999993</v>
      </c>
      <c r="J91" s="21"/>
      <c r="K91" s="21"/>
      <c r="L91" s="21"/>
      <c r="M91" s="21"/>
      <c r="N91" s="21"/>
      <c r="O91" s="21"/>
      <c r="P91" s="21"/>
    </row>
    <row r="92" spans="2:16" s="2" customFormat="1" x14ac:dyDescent="0.3">
      <c r="B92" s="21"/>
      <c r="I92" s="21"/>
      <c r="J92" s="21"/>
      <c r="K92" s="21"/>
      <c r="L92" s="21"/>
      <c r="M92" s="21"/>
      <c r="N92" s="21"/>
      <c r="O92" s="21"/>
      <c r="P92" s="21"/>
    </row>
    <row r="93" spans="2:16" s="2" customFormat="1" x14ac:dyDescent="0.3">
      <c r="B93" s="21" t="s">
        <v>248</v>
      </c>
      <c r="I93" s="21"/>
      <c r="J93" s="21"/>
      <c r="K93" s="21"/>
      <c r="L93" s="21"/>
      <c r="M93" s="21"/>
      <c r="N93" s="21"/>
      <c r="O93" s="21"/>
      <c r="P93" s="21"/>
    </row>
    <row r="94" spans="2:16" s="2" customFormat="1" ht="27" x14ac:dyDescent="0.3">
      <c r="B94" s="5"/>
      <c r="C94" s="22" t="s">
        <v>46</v>
      </c>
      <c r="D94" s="22" t="s">
        <v>256</v>
      </c>
      <c r="E94" s="5" t="s">
        <v>377</v>
      </c>
      <c r="F94" s="22" t="s">
        <v>47</v>
      </c>
      <c r="I94" s="21"/>
      <c r="J94" s="21"/>
      <c r="K94" s="21"/>
      <c r="L94" s="21"/>
      <c r="M94" s="21"/>
      <c r="N94" s="21"/>
      <c r="O94" s="21"/>
      <c r="P94" s="21"/>
    </row>
    <row r="95" spans="2:16" s="2" customFormat="1" x14ac:dyDescent="0.3">
      <c r="B95" s="7" t="s">
        <v>410</v>
      </c>
      <c r="C95" s="7">
        <f>L39*(1-E13-E20)</f>
        <v>19999.999999999996</v>
      </c>
      <c r="D95" s="23">
        <f>C60*(1-E13-E20)</f>
        <v>7999.9999999999982</v>
      </c>
      <c r="E95" s="23">
        <v>0</v>
      </c>
      <c r="F95" s="8">
        <f>SUM(C95:D95)</f>
        <v>27999.999999999993</v>
      </c>
      <c r="I95" s="21"/>
      <c r="J95" s="21"/>
      <c r="K95" s="21"/>
      <c r="L95" s="21"/>
      <c r="M95" s="21"/>
      <c r="N95" s="21"/>
      <c r="O95" s="21"/>
      <c r="P95" s="21"/>
    </row>
    <row r="96" spans="2:16" s="2" customFormat="1" x14ac:dyDescent="0.3">
      <c r="B96" s="7" t="s">
        <v>24</v>
      </c>
      <c r="C96" s="7">
        <f>M39*(1-E13-E20)</f>
        <v>22999.999999999996</v>
      </c>
      <c r="D96" s="23">
        <f>D60*(1-E13-E20)</f>
        <v>5999.9999999999991</v>
      </c>
      <c r="E96" s="23">
        <v>0</v>
      </c>
      <c r="F96" s="8">
        <f>SUM(C96:D96)</f>
        <v>28999.999999999996</v>
      </c>
      <c r="I96" s="21"/>
      <c r="J96" s="21"/>
      <c r="K96" s="21"/>
      <c r="L96" s="21"/>
      <c r="M96" s="21"/>
      <c r="N96" s="21"/>
      <c r="O96" s="21"/>
      <c r="P96" s="21"/>
    </row>
    <row r="97" spans="1:13" s="2" customFormat="1" x14ac:dyDescent="0.3">
      <c r="B97" s="7" t="s">
        <v>25</v>
      </c>
      <c r="C97" s="7">
        <f>N39*(1-E13-E20)</f>
        <v>21999.999999999996</v>
      </c>
      <c r="D97" s="23">
        <f>E60*(1-E13-E20)</f>
        <v>3999.9999999999991</v>
      </c>
      <c r="E97" s="23">
        <v>0</v>
      </c>
      <c r="F97" s="8">
        <f>SUM(C97:D97)</f>
        <v>25999.999999999996</v>
      </c>
      <c r="G97" s="21"/>
      <c r="I97" s="21"/>
      <c r="J97" s="21"/>
    </row>
    <row r="99" spans="1:13" s="2" customFormat="1" x14ac:dyDescent="0.3">
      <c r="A99" s="2">
        <v>2</v>
      </c>
      <c r="B99" s="2" t="s">
        <v>511</v>
      </c>
    </row>
    <row r="100" spans="1:13" s="2" customFormat="1" x14ac:dyDescent="0.3">
      <c r="B100" s="2" t="s">
        <v>454</v>
      </c>
    </row>
    <row r="101" spans="1:13" s="2" customFormat="1" x14ac:dyDescent="0.3">
      <c r="D101" s="24" t="s">
        <v>62</v>
      </c>
      <c r="E101" s="24"/>
      <c r="F101" s="24"/>
      <c r="G101" s="25" t="s">
        <v>455</v>
      </c>
      <c r="H101" s="25"/>
      <c r="I101" s="25"/>
      <c r="J101" s="25"/>
    </row>
    <row r="102" spans="1:13" s="2" customFormat="1" ht="27" x14ac:dyDescent="0.3">
      <c r="B102" s="7"/>
      <c r="C102" s="5" t="s">
        <v>456</v>
      </c>
      <c r="D102" s="5" t="s">
        <v>435</v>
      </c>
      <c r="E102" s="22" t="s">
        <v>457</v>
      </c>
      <c r="F102" s="73" t="s">
        <v>451</v>
      </c>
      <c r="G102" s="5" t="s">
        <v>60</v>
      </c>
      <c r="H102" s="73" t="s">
        <v>254</v>
      </c>
      <c r="I102" s="22" t="s">
        <v>450</v>
      </c>
      <c r="J102" s="73" t="s">
        <v>451</v>
      </c>
      <c r="K102" s="22" t="s">
        <v>452</v>
      </c>
    </row>
    <row r="103" spans="1:13" s="2" customFormat="1" x14ac:dyDescent="0.3">
      <c r="B103" s="7" t="s">
        <v>24</v>
      </c>
      <c r="C103" s="7">
        <f>$D$53</f>
        <v>300000</v>
      </c>
      <c r="D103" s="7">
        <f>SUM(D79:E79)*$E$6</f>
        <v>4800</v>
      </c>
      <c r="E103" s="7">
        <f>F79*$E$6</f>
        <v>-2400</v>
      </c>
      <c r="F103" s="23">
        <v>0</v>
      </c>
      <c r="G103" s="23">
        <f>I43*E6</f>
        <v>48000</v>
      </c>
      <c r="H103" s="23">
        <v>0</v>
      </c>
      <c r="I103" s="7">
        <f>-C26*E6</f>
        <v>-36000</v>
      </c>
      <c r="J103" s="23">
        <v>0</v>
      </c>
      <c r="K103" s="7">
        <f>SUM(C103:J103)</f>
        <v>314400</v>
      </c>
    </row>
    <row r="104" spans="1:13" s="2" customFormat="1" x14ac:dyDescent="0.3">
      <c r="B104" s="7" t="s">
        <v>25</v>
      </c>
      <c r="C104" s="7">
        <f>$D$53</f>
        <v>300000</v>
      </c>
      <c r="D104" s="7">
        <f>SUM(D80:E80)*$E$6</f>
        <v>7200</v>
      </c>
      <c r="E104" s="7">
        <f>F80*$E$6</f>
        <v>-14400</v>
      </c>
      <c r="F104" s="7">
        <f>D103+E103+F103</f>
        <v>2400</v>
      </c>
      <c r="G104" s="23">
        <f>J43*E6</f>
        <v>30000</v>
      </c>
      <c r="H104" s="23">
        <v>0</v>
      </c>
      <c r="I104" s="7">
        <f>-D26*E6</f>
        <v>-24000</v>
      </c>
      <c r="J104" s="23">
        <f>SUM(G103:J103)</f>
        <v>12000</v>
      </c>
      <c r="K104" s="7">
        <f>SUM(C104:J104)</f>
        <v>313200</v>
      </c>
    </row>
    <row r="105" spans="1:13" s="2" customFormat="1" x14ac:dyDescent="0.3">
      <c r="B105" s="21" t="s">
        <v>515</v>
      </c>
      <c r="C105" s="21"/>
      <c r="D105" s="21"/>
      <c r="E105" s="21"/>
      <c r="F105" s="21"/>
      <c r="G105" s="21"/>
      <c r="H105" s="21"/>
      <c r="I105" s="21"/>
      <c r="J105" s="21"/>
      <c r="K105" s="21"/>
      <c r="M105" s="21"/>
    </row>
    <row r="106" spans="1:13" s="2" customFormat="1" x14ac:dyDescent="0.3">
      <c r="G106" s="21"/>
    </row>
    <row r="107" spans="1:13" s="2" customFormat="1" x14ac:dyDescent="0.3">
      <c r="B107" s="2" t="s">
        <v>248</v>
      </c>
      <c r="C107" s="21"/>
      <c r="D107" s="21"/>
      <c r="E107" s="21"/>
      <c r="F107" s="21"/>
      <c r="G107" s="21"/>
    </row>
    <row r="108" spans="1:13" s="2" customFormat="1" x14ac:dyDescent="0.3">
      <c r="B108" s="27"/>
      <c r="C108" s="28" t="s">
        <v>257</v>
      </c>
      <c r="D108" s="29" t="s">
        <v>63</v>
      </c>
      <c r="E108" s="29"/>
      <c r="F108" s="29"/>
      <c r="G108" s="28" t="s">
        <v>459</v>
      </c>
    </row>
    <row r="109" spans="1:13" s="2" customFormat="1" ht="27" x14ac:dyDescent="0.3">
      <c r="B109" s="31"/>
      <c r="C109" s="31"/>
      <c r="D109" s="22" t="s">
        <v>46</v>
      </c>
      <c r="E109" s="22" t="s">
        <v>256</v>
      </c>
      <c r="F109" s="5" t="s">
        <v>377</v>
      </c>
      <c r="G109" s="31"/>
    </row>
    <row r="110" spans="1:13" s="2" customFormat="1" x14ac:dyDescent="0.3">
      <c r="B110" s="7" t="s">
        <v>410</v>
      </c>
      <c r="C110" s="23">
        <v>0</v>
      </c>
      <c r="D110" s="7">
        <f>H39*E6</f>
        <v>240000</v>
      </c>
      <c r="E110" s="23">
        <v>0</v>
      </c>
      <c r="F110" s="7">
        <f>$D$56</f>
        <v>60000</v>
      </c>
      <c r="G110" s="7">
        <f>SUM(C110:F110)</f>
        <v>300000</v>
      </c>
    </row>
    <row r="111" spans="1:13" s="2" customFormat="1" x14ac:dyDescent="0.3">
      <c r="B111" s="7" t="s">
        <v>24</v>
      </c>
      <c r="C111" s="23">
        <f>(H79-C79)*$E$6</f>
        <v>2400</v>
      </c>
      <c r="D111" s="7">
        <f>I39*E6</f>
        <v>252000</v>
      </c>
      <c r="E111" s="23">
        <v>0</v>
      </c>
      <c r="F111" s="7">
        <f>$D$56</f>
        <v>60000</v>
      </c>
      <c r="G111" s="7">
        <f>SUM(C111:F111)</f>
        <v>314400</v>
      </c>
      <c r="H111" s="4">
        <f>G111-K103</f>
        <v>0</v>
      </c>
    </row>
    <row r="112" spans="1:13" s="2" customFormat="1" x14ac:dyDescent="0.3">
      <c r="B112" s="7" t="s">
        <v>25</v>
      </c>
      <c r="C112" s="7">
        <f>(H80-C80)*$E$6</f>
        <v>-4800</v>
      </c>
      <c r="D112" s="7">
        <f>J39*E6</f>
        <v>258000</v>
      </c>
      <c r="E112" s="23">
        <v>0</v>
      </c>
      <c r="F112" s="7">
        <f>$D$56</f>
        <v>60000</v>
      </c>
      <c r="G112" s="7">
        <f>SUM(C112:F112)</f>
        <v>313200</v>
      </c>
      <c r="H112" s="4">
        <f>G112-K104</f>
        <v>0</v>
      </c>
    </row>
    <row r="113" spans="2:16" s="2" customFormat="1" x14ac:dyDescent="0.3">
      <c r="B113" s="2" t="s">
        <v>466</v>
      </c>
      <c r="C113" s="26"/>
      <c r="D113" s="21"/>
      <c r="E113" s="21"/>
      <c r="F113" s="21"/>
      <c r="H113" s="4"/>
    </row>
    <row r="114" spans="2:16" s="2" customFormat="1" x14ac:dyDescent="0.3">
      <c r="C114" s="21"/>
      <c r="D114" s="21"/>
      <c r="E114" s="21"/>
      <c r="F114" s="21"/>
      <c r="G114" s="21"/>
    </row>
    <row r="115" spans="2:16" s="2" customFormat="1" x14ac:dyDescent="0.3">
      <c r="B115" s="2" t="s">
        <v>460</v>
      </c>
    </row>
    <row r="116" spans="2:16" s="2" customFormat="1" x14ac:dyDescent="0.3">
      <c r="D116" s="24" t="s">
        <v>64</v>
      </c>
      <c r="E116" s="24"/>
      <c r="F116" s="24"/>
      <c r="G116" s="25" t="s">
        <v>458</v>
      </c>
      <c r="H116" s="25"/>
      <c r="I116" s="25"/>
      <c r="J116" s="25"/>
    </row>
    <row r="117" spans="2:16" s="2" customFormat="1" ht="27" x14ac:dyDescent="0.3">
      <c r="B117" s="5"/>
      <c r="C117" s="5" t="s">
        <v>456</v>
      </c>
      <c r="D117" s="5" t="s">
        <v>14</v>
      </c>
      <c r="E117" s="22" t="s">
        <v>48</v>
      </c>
      <c r="F117" s="73" t="s">
        <v>451</v>
      </c>
      <c r="G117" s="5" t="s">
        <v>60</v>
      </c>
      <c r="H117" s="73" t="s">
        <v>254</v>
      </c>
      <c r="I117" s="22" t="s">
        <v>48</v>
      </c>
      <c r="J117" s="73" t="s">
        <v>451</v>
      </c>
      <c r="K117" s="22" t="s">
        <v>452</v>
      </c>
    </row>
    <row r="118" spans="2:16" s="2" customFormat="1" x14ac:dyDescent="0.3">
      <c r="B118" s="7" t="s">
        <v>24</v>
      </c>
      <c r="C118" s="7">
        <f>$E$53</f>
        <v>160000</v>
      </c>
      <c r="D118" s="7">
        <f>SUM(D79:E79)*(1-$E$6)</f>
        <v>3200</v>
      </c>
      <c r="E118" s="7">
        <f>F79*(1-$E$6)</f>
        <v>-1600</v>
      </c>
      <c r="F118" s="23">
        <v>0</v>
      </c>
      <c r="G118" s="7">
        <f>I43*(1-E6)</f>
        <v>32000</v>
      </c>
      <c r="H118" s="23">
        <v>0</v>
      </c>
      <c r="I118" s="7">
        <f>-C26*(1-E6)</f>
        <v>-24000</v>
      </c>
      <c r="J118" s="23">
        <v>0</v>
      </c>
      <c r="K118" s="7">
        <f>SUM(C118:J118)</f>
        <v>169600</v>
      </c>
    </row>
    <row r="119" spans="2:16" s="2" customFormat="1" x14ac:dyDescent="0.3">
      <c r="B119" s="7" t="s">
        <v>25</v>
      </c>
      <c r="C119" s="7">
        <f>$E$53</f>
        <v>160000</v>
      </c>
      <c r="D119" s="7">
        <f>SUM(D80:E80)*(1-$E$6)</f>
        <v>4800</v>
      </c>
      <c r="E119" s="7">
        <f>F80*(1-$E$6)</f>
        <v>-9600</v>
      </c>
      <c r="F119" s="7">
        <f>SUM(D118:F118)</f>
        <v>1600</v>
      </c>
      <c r="G119" s="7">
        <f>J43*(1-E6)</f>
        <v>20000</v>
      </c>
      <c r="H119" s="23">
        <v>0</v>
      </c>
      <c r="I119" s="7">
        <f>-D26*(1-E6)</f>
        <v>-16000</v>
      </c>
      <c r="J119" s="23">
        <f>G118+I118+J118</f>
        <v>8000</v>
      </c>
      <c r="K119" s="7">
        <f>SUM(C119:J119)</f>
        <v>168800</v>
      </c>
    </row>
    <row r="120" spans="2:16" s="2" customFormat="1" x14ac:dyDescent="0.3">
      <c r="B120" s="21" t="s">
        <v>516</v>
      </c>
      <c r="C120" s="21"/>
      <c r="D120" s="21"/>
      <c r="E120" s="21"/>
      <c r="F120" s="21"/>
      <c r="G120" s="21"/>
      <c r="H120" s="21"/>
      <c r="I120" s="21"/>
      <c r="J120" s="21"/>
      <c r="K120" s="21"/>
      <c r="M120" s="21"/>
    </row>
    <row r="121" spans="2:16" s="2" customFormat="1" x14ac:dyDescent="0.3">
      <c r="C121" s="21"/>
      <c r="D121" s="21"/>
      <c r="E121" s="21"/>
      <c r="F121" s="21"/>
      <c r="G121" s="21"/>
      <c r="I121" s="21"/>
      <c r="J121" s="21"/>
      <c r="K121" s="21"/>
      <c r="L121" s="21"/>
      <c r="M121" s="21"/>
      <c r="N121" s="21"/>
      <c r="O121" s="21"/>
      <c r="P121" s="21"/>
    </row>
    <row r="122" spans="2:16" s="2" customFormat="1" x14ac:dyDescent="0.3">
      <c r="B122" s="2" t="s">
        <v>248</v>
      </c>
      <c r="C122" s="21"/>
      <c r="D122" s="21"/>
      <c r="E122" s="21"/>
      <c r="F122" s="21"/>
      <c r="G122" s="21"/>
    </row>
    <row r="123" spans="2:16" s="2" customFormat="1" x14ac:dyDescent="0.3">
      <c r="B123" s="27"/>
      <c r="C123" s="28" t="s">
        <v>258</v>
      </c>
      <c r="D123" s="29" t="s">
        <v>236</v>
      </c>
      <c r="E123" s="29"/>
      <c r="F123" s="29"/>
      <c r="G123" s="28" t="s">
        <v>459</v>
      </c>
    </row>
    <row r="124" spans="2:16" s="2" customFormat="1" ht="27" x14ac:dyDescent="0.3">
      <c r="B124" s="31"/>
      <c r="C124" s="31"/>
      <c r="D124" s="22" t="s">
        <v>46</v>
      </c>
      <c r="E124" s="22" t="s">
        <v>256</v>
      </c>
      <c r="F124" s="5" t="s">
        <v>377</v>
      </c>
      <c r="G124" s="31"/>
    </row>
    <row r="125" spans="2:16" s="2" customFormat="1" x14ac:dyDescent="0.3">
      <c r="B125" s="7" t="s">
        <v>410</v>
      </c>
      <c r="C125" s="23">
        <v>0</v>
      </c>
      <c r="D125" s="7">
        <f>H39*(1-E6)</f>
        <v>160000</v>
      </c>
      <c r="E125" s="23">
        <v>0</v>
      </c>
      <c r="F125" s="23">
        <v>0</v>
      </c>
      <c r="G125" s="7">
        <f>SUM(C125:D125)</f>
        <v>160000</v>
      </c>
    </row>
    <row r="126" spans="2:16" s="2" customFormat="1" x14ac:dyDescent="0.3">
      <c r="B126" s="7" t="s">
        <v>24</v>
      </c>
      <c r="C126" s="23">
        <f>(H79-C79)*(1-$E$6)</f>
        <v>1600</v>
      </c>
      <c r="D126" s="7">
        <f>I39*(1-E6)</f>
        <v>168000</v>
      </c>
      <c r="E126" s="23">
        <v>0</v>
      </c>
      <c r="F126" s="23">
        <v>0</v>
      </c>
      <c r="G126" s="7">
        <f>SUM(C126:D126)</f>
        <v>169600</v>
      </c>
      <c r="H126" s="4">
        <f>G126-K118</f>
        <v>0</v>
      </c>
    </row>
    <row r="127" spans="2:16" s="2" customFormat="1" x14ac:dyDescent="0.3">
      <c r="B127" s="7" t="s">
        <v>25</v>
      </c>
      <c r="C127" s="7">
        <f>(H80-C80)*(1-$E$6)</f>
        <v>-3200</v>
      </c>
      <c r="D127" s="7">
        <f>J39*(1-E6)</f>
        <v>172000</v>
      </c>
      <c r="E127" s="23">
        <v>0</v>
      </c>
      <c r="F127" s="23">
        <v>0</v>
      </c>
      <c r="G127" s="7">
        <f>SUM(C127:D127)</f>
        <v>168800</v>
      </c>
      <c r="H127" s="4">
        <f>G127-K119</f>
        <v>0</v>
      </c>
    </row>
    <row r="128" spans="2:16" s="2" customFormat="1" x14ac:dyDescent="0.3">
      <c r="B128" s="2" t="s">
        <v>259</v>
      </c>
      <c r="F128" s="21"/>
    </row>
    <row r="129" spans="1:16" s="2" customFormat="1" x14ac:dyDescent="0.3">
      <c r="C129" s="21"/>
      <c r="D129" s="21"/>
      <c r="E129" s="21"/>
      <c r="F129" s="21"/>
      <c r="H129" s="21"/>
    </row>
    <row r="130" spans="1:16" s="2" customFormat="1" x14ac:dyDescent="0.3">
      <c r="C130" s="21"/>
      <c r="D130" s="21"/>
      <c r="E130" s="21"/>
      <c r="F130" s="21"/>
      <c r="G130" s="21"/>
      <c r="I130" s="21"/>
      <c r="J130" s="21"/>
      <c r="K130" s="21"/>
      <c r="L130" s="21"/>
      <c r="M130" s="21"/>
      <c r="N130" s="21"/>
      <c r="O130" s="21"/>
      <c r="P130" s="21"/>
    </row>
    <row r="131" spans="1:16" s="2" customFormat="1" x14ac:dyDescent="0.3">
      <c r="A131" s="2" t="s">
        <v>229</v>
      </c>
      <c r="B131" s="2" t="s">
        <v>404</v>
      </c>
    </row>
    <row r="132" spans="1:16" s="32" customFormat="1" x14ac:dyDescent="0.3">
      <c r="A132" s="32">
        <v>1</v>
      </c>
      <c r="B132" s="32" t="s">
        <v>496</v>
      </c>
      <c r="C132" s="38"/>
      <c r="D132" s="38"/>
      <c r="E132" s="38"/>
      <c r="F132" s="2"/>
    </row>
    <row r="133" spans="1:16" s="32" customFormat="1" x14ac:dyDescent="0.3">
      <c r="C133" s="33" t="s">
        <v>291</v>
      </c>
      <c r="D133" s="33"/>
      <c r="E133" s="33"/>
      <c r="F133" s="33"/>
      <c r="H133" s="33" t="s">
        <v>290</v>
      </c>
      <c r="I133" s="33"/>
      <c r="J133" s="33"/>
      <c r="K133" s="33"/>
      <c r="M133" s="33" t="s">
        <v>247</v>
      </c>
      <c r="N133" s="33"/>
      <c r="O133" s="33"/>
      <c r="P133" s="33"/>
    </row>
    <row r="134" spans="1:16" s="32" customFormat="1" x14ac:dyDescent="0.3">
      <c r="C134" s="2" t="s">
        <v>397</v>
      </c>
      <c r="D134" s="34">
        <f>D32+H32+L32</f>
        <v>300000</v>
      </c>
      <c r="E134" s="2" t="s">
        <v>379</v>
      </c>
      <c r="F134" s="32">
        <f>D37+H37+L37</f>
        <v>450000</v>
      </c>
      <c r="H134" s="35" t="s">
        <v>472</v>
      </c>
      <c r="I134" s="36">
        <f>H37+L37</f>
        <v>150000</v>
      </c>
      <c r="J134" s="35" t="s">
        <v>397</v>
      </c>
      <c r="K134" s="81">
        <f>D134</f>
        <v>300000</v>
      </c>
      <c r="M134" s="2" t="s">
        <v>397</v>
      </c>
      <c r="N134" s="34">
        <f>D134-K134</f>
        <v>0</v>
      </c>
      <c r="O134" s="2" t="s">
        <v>379</v>
      </c>
      <c r="P134" s="32">
        <f>F134-I134</f>
        <v>300000</v>
      </c>
    </row>
    <row r="135" spans="1:16" s="32" customFormat="1" x14ac:dyDescent="0.3">
      <c r="C135" s="2" t="s">
        <v>461</v>
      </c>
      <c r="D135" s="34">
        <f>D33+H33+L33</f>
        <v>270000</v>
      </c>
      <c r="E135" s="2" t="s">
        <v>32</v>
      </c>
      <c r="F135" s="32">
        <f>D38+H38+L38</f>
        <v>600000</v>
      </c>
      <c r="H135" s="35" t="s">
        <v>478</v>
      </c>
      <c r="I135" s="36">
        <f>H38+L38</f>
        <v>450000</v>
      </c>
      <c r="J135" s="35" t="s">
        <v>475</v>
      </c>
      <c r="K135" s="35">
        <f>D135</f>
        <v>270000</v>
      </c>
      <c r="M135" s="2" t="s">
        <v>461</v>
      </c>
      <c r="N135" s="34">
        <f>D135-K135</f>
        <v>0</v>
      </c>
      <c r="O135" s="2" t="s">
        <v>32</v>
      </c>
      <c r="P135" s="32">
        <f>F135-I135</f>
        <v>150000</v>
      </c>
    </row>
    <row r="136" spans="1:16" s="32" customFormat="1" x14ac:dyDescent="0.3">
      <c r="C136" s="2" t="s">
        <v>398</v>
      </c>
      <c r="D136" s="34">
        <f>D34+H34+L34</f>
        <v>480000</v>
      </c>
      <c r="F136" s="4"/>
      <c r="H136" s="35" t="s">
        <v>260</v>
      </c>
      <c r="I136" s="36">
        <f>E73+E84+F110</f>
        <v>78000</v>
      </c>
      <c r="J136" s="35" t="s">
        <v>262</v>
      </c>
      <c r="K136" s="35">
        <f>G125+F95</f>
        <v>188000</v>
      </c>
      <c r="M136" s="2" t="s">
        <v>398</v>
      </c>
      <c r="N136" s="34">
        <f>D136+I137</f>
        <v>560000</v>
      </c>
      <c r="O136" s="32" t="s">
        <v>33</v>
      </c>
      <c r="P136" s="4">
        <f>K136</f>
        <v>188000</v>
      </c>
    </row>
    <row r="137" spans="1:16" s="32" customFormat="1" x14ac:dyDescent="0.3">
      <c r="C137" s="2"/>
      <c r="D137" s="34"/>
      <c r="F137" s="4"/>
      <c r="H137" s="35" t="s">
        <v>261</v>
      </c>
      <c r="I137" s="36">
        <f>D73+D84+D95</f>
        <v>80000</v>
      </c>
      <c r="J137" s="35"/>
      <c r="K137" s="35"/>
      <c r="M137" s="2" t="s">
        <v>377</v>
      </c>
      <c r="N137" s="34">
        <f>I136</f>
        <v>78000</v>
      </c>
      <c r="P137" s="4"/>
    </row>
    <row r="138" spans="1:16" s="32" customFormat="1" x14ac:dyDescent="0.3">
      <c r="C138" s="2"/>
      <c r="D138" s="2"/>
      <c r="E138" s="2"/>
      <c r="F138" s="4"/>
      <c r="H138" s="2"/>
      <c r="I138" s="34"/>
      <c r="M138" s="2"/>
      <c r="N138" s="34"/>
      <c r="P138" s="4"/>
    </row>
    <row r="139" spans="1:16" s="32" customFormat="1" x14ac:dyDescent="0.3">
      <c r="C139" s="2"/>
      <c r="D139" s="45"/>
      <c r="F139" s="4"/>
      <c r="H139" s="2"/>
      <c r="I139" s="45"/>
      <c r="M139" s="2"/>
      <c r="N139" s="45"/>
      <c r="P139" s="4"/>
    </row>
    <row r="140" spans="1:16" s="32" customFormat="1" x14ac:dyDescent="0.3">
      <c r="A140" s="32">
        <v>2</v>
      </c>
      <c r="B140" s="32" t="s">
        <v>497</v>
      </c>
      <c r="C140" s="38"/>
      <c r="D140" s="38"/>
      <c r="E140" s="38"/>
      <c r="F140" s="2"/>
      <c r="K140" s="2"/>
    </row>
    <row r="141" spans="1:16" s="32" customFormat="1" x14ac:dyDescent="0.3">
      <c r="C141" s="33" t="s">
        <v>291</v>
      </c>
      <c r="D141" s="33"/>
      <c r="E141" s="33"/>
      <c r="F141" s="33"/>
      <c r="H141" s="33" t="s">
        <v>290</v>
      </c>
      <c r="I141" s="33"/>
      <c r="J141" s="33"/>
      <c r="K141" s="33"/>
      <c r="M141" s="33" t="s">
        <v>247</v>
      </c>
      <c r="N141" s="33"/>
      <c r="O141" s="33"/>
      <c r="P141" s="33"/>
    </row>
    <row r="142" spans="1:16" s="32" customFormat="1" x14ac:dyDescent="0.3">
      <c r="C142" s="2" t="s">
        <v>397</v>
      </c>
      <c r="D142" s="34">
        <f>E32+I32+M32</f>
        <v>300000</v>
      </c>
      <c r="E142" s="2" t="s">
        <v>379</v>
      </c>
      <c r="F142" s="32">
        <f>E37+I37+M37</f>
        <v>450000</v>
      </c>
      <c r="H142" s="39" t="s">
        <v>289</v>
      </c>
      <c r="I142" s="36"/>
      <c r="J142" s="35"/>
      <c r="K142" s="35"/>
      <c r="M142" s="2" t="s">
        <v>397</v>
      </c>
      <c r="N142" s="34">
        <f>D142-K143</f>
        <v>0</v>
      </c>
      <c r="O142" s="2" t="s">
        <v>379</v>
      </c>
      <c r="P142" s="32">
        <f>F142-I143</f>
        <v>300000</v>
      </c>
    </row>
    <row r="143" spans="1:16" s="32" customFormat="1" x14ac:dyDescent="0.3">
      <c r="C143" s="2" t="s">
        <v>461</v>
      </c>
      <c r="D143" s="34">
        <f>E33+I33+M33</f>
        <v>270000</v>
      </c>
      <c r="E143" s="2" t="s">
        <v>32</v>
      </c>
      <c r="F143" s="32">
        <f>E38+I38+M38</f>
        <v>750000</v>
      </c>
      <c r="H143" s="35" t="s">
        <v>473</v>
      </c>
      <c r="I143" s="36">
        <f>I37+M37</f>
        <v>150000</v>
      </c>
      <c r="J143" s="35" t="s">
        <v>474</v>
      </c>
      <c r="K143" s="81">
        <f>D142</f>
        <v>300000</v>
      </c>
      <c r="M143" s="2" t="s">
        <v>461</v>
      </c>
      <c r="N143" s="34">
        <f>D143-K144</f>
        <v>0</v>
      </c>
      <c r="O143" s="2" t="s">
        <v>32</v>
      </c>
      <c r="P143" s="32">
        <f>F143-I144+K145+K146</f>
        <v>269400</v>
      </c>
    </row>
    <row r="144" spans="1:16" s="32" customFormat="1" x14ac:dyDescent="0.3">
      <c r="C144" s="2" t="s">
        <v>398</v>
      </c>
      <c r="D144" s="34">
        <f>E34+I34+M34</f>
        <v>630000</v>
      </c>
      <c r="F144" s="4"/>
      <c r="H144" s="35" t="s">
        <v>478</v>
      </c>
      <c r="I144" s="36">
        <f>I38+M38</f>
        <v>500000</v>
      </c>
      <c r="J144" s="35" t="s">
        <v>475</v>
      </c>
      <c r="K144" s="35">
        <f>D143</f>
        <v>270000</v>
      </c>
      <c r="M144" s="2" t="s">
        <v>398</v>
      </c>
      <c r="N144" s="34">
        <f>D144+I146</f>
        <v>690000</v>
      </c>
      <c r="O144" s="32" t="s">
        <v>33</v>
      </c>
      <c r="P144" s="4">
        <f>K147</f>
        <v>198600</v>
      </c>
    </row>
    <row r="145" spans="1:16" s="32" customFormat="1" x14ac:dyDescent="0.3">
      <c r="C145" s="2"/>
      <c r="D145" s="34"/>
      <c r="F145" s="4"/>
      <c r="H145" s="35" t="s">
        <v>479</v>
      </c>
      <c r="I145" s="36">
        <f>E85+E74+F111</f>
        <v>78000</v>
      </c>
      <c r="J145" s="35" t="s">
        <v>517</v>
      </c>
      <c r="K145" s="35">
        <f>SUM(D103:J103)</f>
        <v>14400</v>
      </c>
      <c r="M145" s="2" t="s">
        <v>377</v>
      </c>
      <c r="N145" s="34">
        <f>I145</f>
        <v>78000</v>
      </c>
      <c r="P145" s="4"/>
    </row>
    <row r="146" spans="1:16" s="32" customFormat="1" x14ac:dyDescent="0.3">
      <c r="C146" s="2" t="s">
        <v>402</v>
      </c>
      <c r="D146" s="34">
        <f>-(E42+I42+M42)</f>
        <v>880000</v>
      </c>
      <c r="E146" s="32" t="s">
        <v>424</v>
      </c>
      <c r="F146" s="4">
        <f>E41+I41+M41</f>
        <v>1100000</v>
      </c>
      <c r="H146" s="35" t="s">
        <v>263</v>
      </c>
      <c r="I146" s="36">
        <f>D85+D96+D74</f>
        <v>60000</v>
      </c>
      <c r="J146" s="35" t="s">
        <v>482</v>
      </c>
      <c r="K146" s="35">
        <f>SUM(D68:G68)</f>
        <v>5000</v>
      </c>
      <c r="M146" s="2"/>
      <c r="N146" s="34"/>
      <c r="P146" s="4"/>
    </row>
    <row r="147" spans="1:16" s="32" customFormat="1" x14ac:dyDescent="0.3">
      <c r="C147" s="2" t="s">
        <v>425</v>
      </c>
      <c r="D147" s="34">
        <f>F146-D146</f>
        <v>220000</v>
      </c>
      <c r="F147" s="4"/>
      <c r="H147" s="35"/>
      <c r="I147" s="36"/>
      <c r="J147" s="35" t="s">
        <v>264</v>
      </c>
      <c r="K147" s="35">
        <f>G126+F96</f>
        <v>198600</v>
      </c>
      <c r="M147" s="2" t="s">
        <v>402</v>
      </c>
      <c r="N147" s="34">
        <f>D146+I151</f>
        <v>900000</v>
      </c>
      <c r="O147" s="32" t="s">
        <v>424</v>
      </c>
      <c r="P147" s="4">
        <f>F146-I150</f>
        <v>1055000</v>
      </c>
    </row>
    <row r="148" spans="1:16" s="32" customFormat="1" x14ac:dyDescent="0.3">
      <c r="C148" s="2" t="s">
        <v>426</v>
      </c>
      <c r="D148" s="34"/>
      <c r="F148" s="4"/>
      <c r="H148" s="2"/>
      <c r="I148" s="34"/>
      <c r="M148" s="2" t="s">
        <v>32</v>
      </c>
      <c r="N148" s="34">
        <f>P147-N147</f>
        <v>155000</v>
      </c>
      <c r="P148" s="4"/>
    </row>
    <row r="149" spans="1:16" s="32" customFormat="1" x14ac:dyDescent="0.3">
      <c r="H149" s="40" t="s">
        <v>477</v>
      </c>
      <c r="I149" s="41"/>
      <c r="J149" s="42"/>
      <c r="K149" s="42"/>
      <c r="M149" s="2" t="s">
        <v>427</v>
      </c>
      <c r="N149" s="34"/>
      <c r="P149" s="4"/>
    </row>
    <row r="150" spans="1:16" s="32" customFormat="1" x14ac:dyDescent="0.3">
      <c r="H150" s="42" t="s">
        <v>487</v>
      </c>
      <c r="I150" s="41">
        <f>-(F68+F79+I103)</f>
        <v>45000</v>
      </c>
      <c r="J150" s="42" t="s">
        <v>471</v>
      </c>
      <c r="K150" s="42">
        <f>I151+I150</f>
        <v>65000</v>
      </c>
    </row>
    <row r="151" spans="1:16" s="32" customFormat="1" x14ac:dyDescent="0.3">
      <c r="C151" s="2"/>
      <c r="D151" s="45"/>
      <c r="F151" s="4"/>
      <c r="H151" s="42" t="s">
        <v>537</v>
      </c>
      <c r="I151" s="41">
        <f>-(E79+E90+E68)</f>
        <v>20000</v>
      </c>
      <c r="J151" s="42"/>
      <c r="K151" s="42"/>
      <c r="M151" s="2"/>
      <c r="N151" s="45"/>
      <c r="P151" s="4"/>
    </row>
    <row r="152" spans="1:16" s="32" customFormat="1" x14ac:dyDescent="0.3">
      <c r="C152" s="2"/>
      <c r="D152" s="45"/>
      <c r="F152" s="4"/>
      <c r="M152" s="2"/>
      <c r="N152" s="45"/>
      <c r="P152" s="4"/>
    </row>
    <row r="153" spans="1:16" s="32" customFormat="1" x14ac:dyDescent="0.3">
      <c r="A153" s="32">
        <v>3</v>
      </c>
      <c r="B153" s="32" t="s">
        <v>498</v>
      </c>
      <c r="C153" s="38"/>
      <c r="D153" s="38"/>
      <c r="E153" s="38"/>
      <c r="F153" s="38"/>
      <c r="K153" s="2"/>
    </row>
    <row r="154" spans="1:16" s="32" customFormat="1" x14ac:dyDescent="0.3">
      <c r="C154" s="33" t="s">
        <v>291</v>
      </c>
      <c r="D154" s="33"/>
      <c r="E154" s="33"/>
      <c r="F154" s="33"/>
      <c r="H154" s="33" t="s">
        <v>290</v>
      </c>
      <c r="I154" s="33"/>
      <c r="J154" s="33"/>
      <c r="K154" s="33"/>
      <c r="M154" s="33" t="s">
        <v>247</v>
      </c>
      <c r="N154" s="33"/>
      <c r="O154" s="33"/>
      <c r="P154" s="33"/>
    </row>
    <row r="155" spans="1:16" s="32" customFormat="1" x14ac:dyDescent="0.3">
      <c r="C155" s="2" t="s">
        <v>397</v>
      </c>
      <c r="D155" s="34">
        <f>F32+J32+N32</f>
        <v>300000</v>
      </c>
      <c r="E155" s="2" t="s">
        <v>379</v>
      </c>
      <c r="F155" s="32">
        <f>F37+J37+N37</f>
        <v>450000</v>
      </c>
      <c r="H155" s="39" t="s">
        <v>289</v>
      </c>
      <c r="I155" s="36"/>
      <c r="J155" s="35"/>
      <c r="K155" s="35"/>
      <c r="M155" s="2" t="s">
        <v>397</v>
      </c>
      <c r="N155" s="34">
        <f>D155-K156</f>
        <v>0</v>
      </c>
      <c r="O155" s="2" t="s">
        <v>379</v>
      </c>
      <c r="P155" s="32">
        <f>F155-I156</f>
        <v>300000</v>
      </c>
    </row>
    <row r="156" spans="1:16" s="32" customFormat="1" x14ac:dyDescent="0.3">
      <c r="C156" s="2" t="s">
        <v>461</v>
      </c>
      <c r="D156" s="34">
        <f>F33+J33+N33</f>
        <v>270000</v>
      </c>
      <c r="E156" s="2" t="s">
        <v>32</v>
      </c>
      <c r="F156" s="32">
        <f>F38+J38+N38</f>
        <v>810000</v>
      </c>
      <c r="H156" s="35" t="s">
        <v>473</v>
      </c>
      <c r="I156" s="36">
        <f>J37+N37</f>
        <v>150000</v>
      </c>
      <c r="J156" s="35" t="s">
        <v>474</v>
      </c>
      <c r="K156" s="81">
        <f>D155</f>
        <v>300000</v>
      </c>
      <c r="M156" s="2" t="s">
        <v>461</v>
      </c>
      <c r="N156" s="34">
        <f>D156-K157</f>
        <v>0</v>
      </c>
      <c r="O156" s="2" t="s">
        <v>32</v>
      </c>
      <c r="P156" s="32">
        <f>F156-I157+K158+K159</f>
        <v>313200</v>
      </c>
    </row>
    <row r="157" spans="1:16" s="32" customFormat="1" x14ac:dyDescent="0.3">
      <c r="C157" s="2" t="s">
        <v>398</v>
      </c>
      <c r="D157" s="34">
        <f>F34+J34+N34</f>
        <v>690000</v>
      </c>
      <c r="F157" s="4"/>
      <c r="H157" s="35" t="s">
        <v>478</v>
      </c>
      <c r="I157" s="36">
        <f>J38+N38</f>
        <v>500000</v>
      </c>
      <c r="J157" s="35" t="s">
        <v>475</v>
      </c>
      <c r="K157" s="35">
        <f>D156</f>
        <v>270000</v>
      </c>
      <c r="M157" s="2" t="s">
        <v>398</v>
      </c>
      <c r="N157" s="34">
        <f>D157+I159</f>
        <v>730000</v>
      </c>
      <c r="O157" s="32" t="s">
        <v>33</v>
      </c>
      <c r="P157" s="4">
        <f>K160</f>
        <v>194800</v>
      </c>
    </row>
    <row r="158" spans="1:16" s="32" customFormat="1" x14ac:dyDescent="0.3">
      <c r="C158" s="2"/>
      <c r="D158" s="34"/>
      <c r="F158" s="4"/>
      <c r="H158" s="35" t="s">
        <v>479</v>
      </c>
      <c r="I158" s="36">
        <f>F112+E86+E75</f>
        <v>78000</v>
      </c>
      <c r="J158" s="35" t="s">
        <v>517</v>
      </c>
      <c r="K158" s="35">
        <f>SUM(D104:J104)</f>
        <v>13200</v>
      </c>
      <c r="M158" s="2" t="s">
        <v>377</v>
      </c>
      <c r="N158" s="34">
        <f>I158</f>
        <v>78000</v>
      </c>
      <c r="P158" s="4"/>
    </row>
    <row r="159" spans="1:16" s="32" customFormat="1" x14ac:dyDescent="0.3">
      <c r="C159" s="2"/>
      <c r="D159" s="34"/>
      <c r="F159" s="4"/>
      <c r="H159" s="35" t="s">
        <v>263</v>
      </c>
      <c r="I159" s="36">
        <f>D86+D97+D75</f>
        <v>40000</v>
      </c>
      <c r="J159" s="35" t="s">
        <v>482</v>
      </c>
      <c r="K159" s="35">
        <f>SUM(D69:G69)</f>
        <v>-10000</v>
      </c>
      <c r="M159" s="2"/>
      <c r="N159" s="34"/>
      <c r="P159" s="4"/>
    </row>
    <row r="160" spans="1:16" s="32" customFormat="1" x14ac:dyDescent="0.3">
      <c r="C160" s="2" t="s">
        <v>402</v>
      </c>
      <c r="D160" s="34">
        <f>-(F42+J42+N42)</f>
        <v>1040000</v>
      </c>
      <c r="E160" s="32" t="s">
        <v>401</v>
      </c>
      <c r="F160" s="4">
        <f>F41+J41+N41</f>
        <v>1200000</v>
      </c>
      <c r="H160" s="35"/>
      <c r="I160" s="36"/>
      <c r="J160" s="35" t="s">
        <v>264</v>
      </c>
      <c r="K160" s="35">
        <f>G127+F97</f>
        <v>194800</v>
      </c>
      <c r="M160" s="2" t="s">
        <v>402</v>
      </c>
      <c r="N160" s="34">
        <f>D160+I164</f>
        <v>1060000</v>
      </c>
      <c r="O160" s="32" t="s">
        <v>401</v>
      </c>
      <c r="P160" s="4">
        <f>F160-I163</f>
        <v>1122000</v>
      </c>
    </row>
    <row r="161" spans="1:16" s="32" customFormat="1" x14ac:dyDescent="0.3">
      <c r="C161" s="32" t="s">
        <v>32</v>
      </c>
      <c r="D161" s="34">
        <f>F160-D160</f>
        <v>160000</v>
      </c>
      <c r="E161" s="2"/>
      <c r="F161" s="2"/>
      <c r="H161" s="2"/>
      <c r="I161" s="34"/>
      <c r="M161" s="32" t="s">
        <v>32</v>
      </c>
      <c r="N161" s="37">
        <f>P160-N160</f>
        <v>62000</v>
      </c>
    </row>
    <row r="162" spans="1:16" s="32" customFormat="1" x14ac:dyDescent="0.3">
      <c r="C162" s="32" t="s">
        <v>411</v>
      </c>
      <c r="D162" s="34"/>
      <c r="E162" s="2"/>
      <c r="F162" s="2"/>
      <c r="H162" s="40" t="s">
        <v>480</v>
      </c>
      <c r="I162" s="41"/>
      <c r="J162" s="42"/>
      <c r="K162" s="42"/>
      <c r="M162" s="32" t="s">
        <v>412</v>
      </c>
      <c r="N162" s="38"/>
    </row>
    <row r="163" spans="1:16" s="32" customFormat="1" x14ac:dyDescent="0.3">
      <c r="D163" s="45"/>
      <c r="E163" s="2"/>
      <c r="F163" s="2"/>
      <c r="H163" s="42" t="s">
        <v>487</v>
      </c>
      <c r="I163" s="41">
        <f>-(I104+F80+F69)</f>
        <v>78000</v>
      </c>
      <c r="J163" s="42" t="s">
        <v>471</v>
      </c>
      <c r="K163" s="42">
        <f>I163+I164</f>
        <v>98000</v>
      </c>
      <c r="N163" s="38"/>
    </row>
    <row r="164" spans="1:16" s="32" customFormat="1" x14ac:dyDescent="0.3">
      <c r="C164" s="43"/>
      <c r="D164" s="44"/>
      <c r="H164" s="42" t="s">
        <v>537</v>
      </c>
      <c r="I164" s="41">
        <f>-(E80+E91+E69)</f>
        <v>20000</v>
      </c>
      <c r="J164" s="42"/>
      <c r="K164" s="42"/>
      <c r="P164" s="4"/>
    </row>
    <row r="165" spans="1:16" s="32" customFormat="1" x14ac:dyDescent="0.3">
      <c r="C165" s="43"/>
      <c r="D165" s="44"/>
      <c r="P165" s="4"/>
    </row>
    <row r="166" spans="1:16" s="38" customFormat="1" x14ac:dyDescent="0.3">
      <c r="A166" s="38">
        <v>4</v>
      </c>
      <c r="B166" s="38" t="s">
        <v>378</v>
      </c>
      <c r="F166" s="26"/>
      <c r="P166" s="32"/>
    </row>
    <row r="167" spans="1:16" s="32" customFormat="1" x14ac:dyDescent="0.3">
      <c r="B167" s="49"/>
      <c r="C167" s="49"/>
      <c r="D167" s="47" t="s">
        <v>379</v>
      </c>
      <c r="E167" s="47" t="s">
        <v>32</v>
      </c>
      <c r="F167" s="48" t="s">
        <v>33</v>
      </c>
      <c r="G167" s="47" t="s">
        <v>405</v>
      </c>
    </row>
    <row r="168" spans="1:16" s="32" customFormat="1" x14ac:dyDescent="0.3">
      <c r="B168" s="49" t="s">
        <v>410</v>
      </c>
      <c r="C168" s="49"/>
      <c r="D168" s="50">
        <f>P134</f>
        <v>300000</v>
      </c>
      <c r="E168" s="50">
        <f>P135</f>
        <v>150000</v>
      </c>
      <c r="F168" s="50">
        <f>P136</f>
        <v>188000</v>
      </c>
      <c r="G168" s="50">
        <f>SUM(D168:F168)</f>
        <v>638000</v>
      </c>
    </row>
    <row r="169" spans="1:16" s="32" customFormat="1" x14ac:dyDescent="0.3">
      <c r="B169" s="49" t="s">
        <v>462</v>
      </c>
      <c r="C169" s="49"/>
      <c r="D169" s="51"/>
      <c r="E169" s="51">
        <f>SUM(F180:F184)</f>
        <v>119400</v>
      </c>
      <c r="F169" s="51">
        <f>SUM(F186:F187)</f>
        <v>35600</v>
      </c>
      <c r="G169" s="50">
        <f>SUM(D169:F169)</f>
        <v>155000</v>
      </c>
    </row>
    <row r="170" spans="1:16" s="32" customFormat="1" x14ac:dyDescent="0.3">
      <c r="B170" s="49" t="s">
        <v>65</v>
      </c>
      <c r="C170" s="49"/>
      <c r="D170" s="51"/>
      <c r="E170" s="51"/>
      <c r="F170" s="51">
        <f>I118+F90</f>
        <v>-25000</v>
      </c>
      <c r="G170" s="50">
        <f>SUM(D170:F170)</f>
        <v>-25000</v>
      </c>
    </row>
    <row r="171" spans="1:16" s="32" customFormat="1" x14ac:dyDescent="0.3">
      <c r="B171" s="49" t="s">
        <v>382</v>
      </c>
      <c r="C171" s="49"/>
      <c r="D171" s="51">
        <f>SUM(D168:D170)</f>
        <v>300000</v>
      </c>
      <c r="E171" s="51">
        <f>SUM(E168:E170)</f>
        <v>269400</v>
      </c>
      <c r="F171" s="51">
        <f>SUM(F168:F170)</f>
        <v>198600</v>
      </c>
      <c r="G171" s="50">
        <f>SUM(D171:F171)</f>
        <v>768000</v>
      </c>
    </row>
    <row r="172" spans="1:16" s="32" customFormat="1" x14ac:dyDescent="0.3">
      <c r="B172" s="49" t="s">
        <v>428</v>
      </c>
      <c r="C172" s="49"/>
      <c r="D172" s="51">
        <f>D171</f>
        <v>300000</v>
      </c>
      <c r="E172" s="51">
        <f>E171</f>
        <v>269400</v>
      </c>
      <c r="F172" s="51">
        <f>F171</f>
        <v>198600</v>
      </c>
      <c r="G172" s="51">
        <f>G171</f>
        <v>768000</v>
      </c>
    </row>
    <row r="173" spans="1:16" s="32" customFormat="1" x14ac:dyDescent="0.3">
      <c r="B173" s="49" t="s">
        <v>462</v>
      </c>
      <c r="C173" s="49"/>
      <c r="D173" s="51"/>
      <c r="E173" s="51">
        <f>SUM(G180:G184)</f>
        <v>43800</v>
      </c>
      <c r="F173" s="51">
        <f>SUM(G186:G187)</f>
        <v>18200</v>
      </c>
      <c r="G173" s="51">
        <f>SUM(E173:F173)</f>
        <v>62000</v>
      </c>
    </row>
    <row r="174" spans="1:16" s="32" customFormat="1" x14ac:dyDescent="0.3">
      <c r="B174" s="49" t="s">
        <v>433</v>
      </c>
      <c r="C174" s="49"/>
      <c r="D174" s="51"/>
      <c r="E174" s="51"/>
      <c r="F174" s="51">
        <f>I119+F91</f>
        <v>-22000</v>
      </c>
      <c r="G174" s="51">
        <f>SUM(E174:F174)</f>
        <v>-22000</v>
      </c>
    </row>
    <row r="175" spans="1:16" s="32" customFormat="1" x14ac:dyDescent="0.3">
      <c r="B175" s="49" t="s">
        <v>429</v>
      </c>
      <c r="C175" s="49"/>
      <c r="D175" s="51">
        <f>SUM(D172:D174)</f>
        <v>300000</v>
      </c>
      <c r="E175" s="51">
        <f>SUM(E172:E174)</f>
        <v>313200</v>
      </c>
      <c r="F175" s="51">
        <f>SUM(F172:F174)</f>
        <v>194800</v>
      </c>
      <c r="G175" s="51">
        <f>SUM(G172:G174)</f>
        <v>808000</v>
      </c>
    </row>
    <row r="176" spans="1:16" s="32" customFormat="1" x14ac:dyDescent="0.3"/>
    <row r="177" spans="2:16" s="32" customFormat="1" x14ac:dyDescent="0.3"/>
    <row r="178" spans="2:16" s="32" customFormat="1" x14ac:dyDescent="0.3">
      <c r="B178" s="53" t="s">
        <v>395</v>
      </c>
      <c r="C178" s="38"/>
      <c r="D178" s="26"/>
      <c r="E178" s="38"/>
      <c r="F178" s="38"/>
      <c r="G178" s="38"/>
    </row>
    <row r="179" spans="2:16" s="32" customFormat="1" x14ac:dyDescent="0.3">
      <c r="F179" s="54" t="s">
        <v>414</v>
      </c>
      <c r="G179" s="54" t="s">
        <v>376</v>
      </c>
      <c r="H179" s="4"/>
      <c r="N179" s="38"/>
      <c r="P179" s="4"/>
    </row>
    <row r="180" spans="2:16" s="32" customFormat="1" x14ac:dyDescent="0.3">
      <c r="B180" s="32">
        <v>1</v>
      </c>
      <c r="C180" s="38" t="s">
        <v>1</v>
      </c>
      <c r="F180" s="55">
        <f>E43</f>
        <v>100000</v>
      </c>
      <c r="G180" s="55">
        <f>F43</f>
        <v>60000</v>
      </c>
      <c r="H180" s="32" t="s">
        <v>269</v>
      </c>
      <c r="N180" s="38"/>
      <c r="P180" s="4"/>
    </row>
    <row r="181" spans="2:16" s="32" customFormat="1" x14ac:dyDescent="0.3">
      <c r="B181" s="32">
        <v>2</v>
      </c>
      <c r="C181" s="38" t="s">
        <v>393</v>
      </c>
      <c r="F181" s="56">
        <f>I103+F68</f>
        <v>-41000</v>
      </c>
      <c r="G181" s="56">
        <f>I104+F69</f>
        <v>-54000</v>
      </c>
      <c r="N181" s="38"/>
      <c r="P181" s="4"/>
    </row>
    <row r="182" spans="2:16" s="32" customFormat="1" x14ac:dyDescent="0.3">
      <c r="B182" s="32">
        <v>3</v>
      </c>
      <c r="C182" s="38" t="s">
        <v>533</v>
      </c>
      <c r="F182" s="56"/>
      <c r="G182" s="56"/>
      <c r="N182" s="38"/>
      <c r="P182" s="4"/>
    </row>
    <row r="183" spans="2:16" s="32" customFormat="1" x14ac:dyDescent="0.3">
      <c r="C183" s="38" t="s">
        <v>534</v>
      </c>
      <c r="F183" s="56">
        <f>SUM(D103:E103,G103:H103)</f>
        <v>50400</v>
      </c>
      <c r="G183" s="56">
        <f>SUM(D104:E104,G104:H104)</f>
        <v>22800</v>
      </c>
      <c r="L183" s="38"/>
      <c r="N183" s="38"/>
      <c r="P183" s="4"/>
    </row>
    <row r="184" spans="2:16" s="32" customFormat="1" x14ac:dyDescent="0.3">
      <c r="C184" s="32" t="s">
        <v>535</v>
      </c>
      <c r="F184" s="56">
        <f>SUM(D68:E68)</f>
        <v>10000</v>
      </c>
      <c r="G184" s="56">
        <f>SUM(D69:E69)</f>
        <v>15000</v>
      </c>
      <c r="N184" s="38"/>
      <c r="P184" s="4"/>
    </row>
    <row r="185" spans="2:16" s="32" customFormat="1" x14ac:dyDescent="0.3">
      <c r="B185" s="32">
        <v>4</v>
      </c>
      <c r="C185" s="32" t="s">
        <v>434</v>
      </c>
      <c r="F185" s="58"/>
      <c r="G185" s="58"/>
      <c r="H185" s="32" t="s">
        <v>268</v>
      </c>
      <c r="L185" s="38"/>
      <c r="N185" s="38"/>
      <c r="P185" s="4"/>
    </row>
    <row r="186" spans="2:16" s="32" customFormat="1" x14ac:dyDescent="0.3">
      <c r="C186" s="38" t="s">
        <v>530</v>
      </c>
      <c r="F186" s="58">
        <f>SUM(D118:E118,G118:H118)</f>
        <v>33600</v>
      </c>
      <c r="G186" s="58">
        <f>SUM(D119:E119,G119:H119)</f>
        <v>15200</v>
      </c>
      <c r="N186" s="38"/>
      <c r="P186" s="4"/>
    </row>
    <row r="187" spans="2:16" s="32" customFormat="1" x14ac:dyDescent="0.3">
      <c r="C187" s="32" t="s">
        <v>531</v>
      </c>
      <c r="F187" s="59">
        <f>SUM(D90:E90)</f>
        <v>1999.9999999999995</v>
      </c>
      <c r="G187" s="59">
        <f>SUM(D91:E91)</f>
        <v>2999.9999999999995</v>
      </c>
      <c r="N187" s="38"/>
      <c r="P187" s="4"/>
    </row>
    <row r="188" spans="2:16" s="32" customFormat="1" x14ac:dyDescent="0.3">
      <c r="F188" s="4">
        <f>SUM(F180:F187)</f>
        <v>155000</v>
      </c>
      <c r="G188" s="4">
        <f>SUM(G180:G187)</f>
        <v>62000</v>
      </c>
      <c r="H188" s="4"/>
      <c r="N188" s="38"/>
      <c r="P188" s="4"/>
    </row>
    <row r="189" spans="2:16" s="32" customFormat="1" x14ac:dyDescent="0.3">
      <c r="C189" s="32" t="s">
        <v>392</v>
      </c>
      <c r="F189" s="4"/>
      <c r="G189" s="4"/>
      <c r="H189" s="2"/>
      <c r="N189" s="38"/>
      <c r="P189" s="4"/>
    </row>
    <row r="190" spans="2:16" s="32" customFormat="1" x14ac:dyDescent="0.3">
      <c r="N190" s="38"/>
      <c r="P190" s="4"/>
    </row>
    <row r="191" spans="2:16" s="32" customFormat="1" x14ac:dyDescent="0.3">
      <c r="N191" s="38"/>
      <c r="P191" s="4"/>
    </row>
    <row r="192" spans="2:16" s="32" customFormat="1" x14ac:dyDescent="0.3">
      <c r="N192" s="38"/>
      <c r="P192" s="4"/>
    </row>
  </sheetData>
  <mergeCells count="35">
    <mergeCell ref="B170:C170"/>
    <mergeCell ref="C154:F154"/>
    <mergeCell ref="H154:K154"/>
    <mergeCell ref="B175:C175"/>
    <mergeCell ref="B171:C171"/>
    <mergeCell ref="B172:C172"/>
    <mergeCell ref="B173:C173"/>
    <mergeCell ref="B174:C174"/>
    <mergeCell ref="B168:C168"/>
    <mergeCell ref="B169:C169"/>
    <mergeCell ref="M154:P154"/>
    <mergeCell ref="B167:C167"/>
    <mergeCell ref="B123:B124"/>
    <mergeCell ref="C123:C124"/>
    <mergeCell ref="D123:F123"/>
    <mergeCell ref="G123:G124"/>
    <mergeCell ref="M141:P141"/>
    <mergeCell ref="M133:P133"/>
    <mergeCell ref="C141:F141"/>
    <mergeCell ref="H141:K141"/>
    <mergeCell ref="B108:B109"/>
    <mergeCell ref="C108:C109"/>
    <mergeCell ref="G108:G109"/>
    <mergeCell ref="D108:F108"/>
    <mergeCell ref="C133:F133"/>
    <mergeCell ref="D116:F116"/>
    <mergeCell ref="G116:J116"/>
    <mergeCell ref="H133:K133"/>
    <mergeCell ref="L30:N30"/>
    <mergeCell ref="D101:F101"/>
    <mergeCell ref="G101:J101"/>
    <mergeCell ref="D51:E51"/>
    <mergeCell ref="G51:I51"/>
    <mergeCell ref="D30:F30"/>
    <mergeCell ref="H30:J30"/>
  </mergeCells>
  <phoneticPr fontId="2" type="noConversion"/>
  <pageMargins left="0.59055118110236227" right="0.70866141732283472" top="0.39370078740157483" bottom="0.43307086614173229" header="0.31496062992125984" footer="0.31496062992125984"/>
  <pageSetup paperSize="9" scale="80" orientation="landscape" r:id="rId1"/>
  <ignoredErrors>
    <ignoredError sqref="D9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164"/>
  <sheetViews>
    <sheetView tabSelected="1" view="pageBreakPreview" topLeftCell="A136" zoomScale="89" zoomScaleSheetLayoutView="89" workbookViewId="0">
      <selection activeCell="G166" sqref="G166"/>
    </sheetView>
  </sheetViews>
  <sheetFormatPr defaultRowHeight="13.5" x14ac:dyDescent="0.3"/>
  <cols>
    <col min="1" max="1" width="4.625" style="2" customWidth="1"/>
    <col min="2" max="2" width="7.75" style="2" customWidth="1"/>
    <col min="3" max="3" width="9.125" style="2" customWidth="1"/>
    <col min="4" max="4" width="8.25" style="2" customWidth="1"/>
    <col min="5" max="5" width="9" style="2"/>
    <col min="6" max="6" width="8.5" style="2" customWidth="1"/>
    <col min="7" max="7" width="9.75" style="2" customWidth="1"/>
    <col min="8" max="8" width="8.25" style="2" customWidth="1"/>
    <col min="9" max="9" width="8.625" style="2" customWidth="1"/>
    <col min="10" max="15" width="8.25" style="2" customWidth="1"/>
    <col min="16" max="16" width="9.125" style="2" customWidth="1"/>
    <col min="17" max="18" width="8.5" style="2" bestFit="1" customWidth="1"/>
    <col min="19" max="16384" width="9" style="2"/>
  </cols>
  <sheetData>
    <row r="1" spans="1:6" s="2" customFormat="1" x14ac:dyDescent="0.3">
      <c r="A1" s="1" t="s">
        <v>556</v>
      </c>
    </row>
    <row r="2" spans="1:6" s="2" customFormat="1" x14ac:dyDescent="0.3">
      <c r="A2" s="1"/>
    </row>
    <row r="4" spans="1:6" s="2" customFormat="1" x14ac:dyDescent="0.3">
      <c r="A4" s="2">
        <v>1</v>
      </c>
      <c r="B4" s="2" t="s">
        <v>505</v>
      </c>
    </row>
    <row r="5" spans="1:6" s="2" customFormat="1" x14ac:dyDescent="0.3">
      <c r="B5" s="2" t="s">
        <v>573</v>
      </c>
    </row>
    <row r="6" spans="1:6" s="2" customFormat="1" x14ac:dyDescent="0.3">
      <c r="B6" s="2" t="s">
        <v>313</v>
      </c>
      <c r="F6" s="3">
        <v>0.6</v>
      </c>
    </row>
    <row r="7" spans="1:6" s="2" customFormat="1" x14ac:dyDescent="0.3">
      <c r="B7" s="2" t="s">
        <v>298</v>
      </c>
      <c r="F7" s="2">
        <v>30000</v>
      </c>
    </row>
    <row r="8" spans="1:6" s="2" customFormat="1" x14ac:dyDescent="0.3">
      <c r="B8" s="2" t="s">
        <v>579</v>
      </c>
      <c r="E8" s="60"/>
    </row>
    <row r="9" spans="1:6" s="2" customFormat="1" x14ac:dyDescent="0.3">
      <c r="B9" s="2" t="s">
        <v>580</v>
      </c>
    </row>
    <row r="10" spans="1:6" s="2" customFormat="1" x14ac:dyDescent="0.3">
      <c r="B10" s="5" t="s">
        <v>190</v>
      </c>
      <c r="C10" s="5" t="s">
        <v>211</v>
      </c>
      <c r="D10" s="5" t="s">
        <v>311</v>
      </c>
      <c r="E10" s="5" t="s">
        <v>312</v>
      </c>
    </row>
    <row r="11" spans="1:6" s="2" customFormat="1" x14ac:dyDescent="0.3">
      <c r="B11" s="5" t="s">
        <v>225</v>
      </c>
      <c r="C11" s="7">
        <v>15000</v>
      </c>
      <c r="D11" s="7">
        <v>10000</v>
      </c>
      <c r="E11" s="7">
        <f>C11-D11</f>
        <v>5000</v>
      </c>
    </row>
    <row r="13" spans="1:6" s="2" customFormat="1" x14ac:dyDescent="0.3">
      <c r="A13" s="2">
        <v>2</v>
      </c>
      <c r="B13" s="2" t="s">
        <v>512</v>
      </c>
    </row>
    <row r="14" spans="1:6" s="2" customFormat="1" x14ac:dyDescent="0.3">
      <c r="B14" s="2" t="s">
        <v>581</v>
      </c>
    </row>
    <row r="15" spans="1:6" s="2" customFormat="1" x14ac:dyDescent="0.3">
      <c r="B15" s="2" t="s">
        <v>313</v>
      </c>
      <c r="F15" s="3">
        <v>0.4</v>
      </c>
    </row>
    <row r="16" spans="1:6" s="2" customFormat="1" x14ac:dyDescent="0.3">
      <c r="B16" s="2" t="s">
        <v>298</v>
      </c>
      <c r="F16" s="2">
        <v>15000</v>
      </c>
    </row>
    <row r="17" spans="1:14" s="2" customFormat="1" x14ac:dyDescent="0.3">
      <c r="B17" s="2" t="s">
        <v>582</v>
      </c>
    </row>
    <row r="19" spans="1:14" s="2" customFormat="1" x14ac:dyDescent="0.3">
      <c r="A19" s="2">
        <v>3</v>
      </c>
      <c r="B19" s="2" t="s">
        <v>199</v>
      </c>
    </row>
    <row r="20" spans="1:14" s="2" customFormat="1" x14ac:dyDescent="0.3">
      <c r="B20" s="2" t="s">
        <v>583</v>
      </c>
    </row>
    <row r="22" spans="1:14" s="2" customFormat="1" x14ac:dyDescent="0.3">
      <c r="A22" s="2">
        <v>4</v>
      </c>
      <c r="B22" s="2" t="s">
        <v>222</v>
      </c>
      <c r="E22" s="60"/>
    </row>
    <row r="23" spans="1:14" s="2" customFormat="1" x14ac:dyDescent="0.3">
      <c r="B23" s="7"/>
      <c r="C23" s="5" t="s">
        <v>310</v>
      </c>
      <c r="D23" s="5" t="s">
        <v>39</v>
      </c>
    </row>
    <row r="24" spans="1:14" s="2" customFormat="1" x14ac:dyDescent="0.3">
      <c r="B24" s="7" t="s">
        <v>249</v>
      </c>
      <c r="C24" s="61">
        <v>4000</v>
      </c>
      <c r="D24" s="61">
        <v>3000</v>
      </c>
    </row>
    <row r="25" spans="1:14" s="2" customFormat="1" x14ac:dyDescent="0.3">
      <c r="B25" s="7" t="s">
        <v>250</v>
      </c>
      <c r="C25" s="61">
        <v>6000</v>
      </c>
      <c r="D25" s="61">
        <v>2000</v>
      </c>
    </row>
    <row r="26" spans="1:14" s="2" customFormat="1" x14ac:dyDescent="0.3">
      <c r="E26" s="60"/>
    </row>
    <row r="27" spans="1:14" s="2" customFormat="1" x14ac:dyDescent="0.3">
      <c r="D27" s="62"/>
      <c r="E27" s="63"/>
      <c r="F27" s="62"/>
    </row>
    <row r="28" spans="1:14" s="2" customFormat="1" x14ac:dyDescent="0.3">
      <c r="A28" s="2">
        <v>5</v>
      </c>
      <c r="B28" s="2" t="s">
        <v>308</v>
      </c>
    </row>
    <row r="29" spans="1:14" s="2" customFormat="1" x14ac:dyDescent="0.3">
      <c r="D29" s="9" t="s">
        <v>307</v>
      </c>
      <c r="E29" s="9"/>
      <c r="F29" s="9"/>
      <c r="H29" s="9" t="s">
        <v>306</v>
      </c>
      <c r="I29" s="9"/>
      <c r="J29" s="9"/>
      <c r="L29" s="9" t="s">
        <v>37</v>
      </c>
      <c r="M29" s="9"/>
      <c r="N29" s="9"/>
    </row>
    <row r="30" spans="1:14" s="2" customFormat="1" x14ac:dyDescent="0.3">
      <c r="D30" s="10" t="s">
        <v>293</v>
      </c>
      <c r="E30" s="10" t="s">
        <v>249</v>
      </c>
      <c r="F30" s="10" t="s">
        <v>299</v>
      </c>
      <c r="G30" s="11"/>
      <c r="H30" s="10" t="s">
        <v>293</v>
      </c>
      <c r="I30" s="10" t="s">
        <v>249</v>
      </c>
      <c r="J30" s="10" t="s">
        <v>299</v>
      </c>
      <c r="K30" s="12"/>
      <c r="L30" s="10" t="s">
        <v>293</v>
      </c>
      <c r="M30" s="10" t="s">
        <v>249</v>
      </c>
      <c r="N30" s="10" t="s">
        <v>299</v>
      </c>
    </row>
    <row r="31" spans="1:14" s="2" customFormat="1" x14ac:dyDescent="0.3">
      <c r="B31" s="2" t="s">
        <v>397</v>
      </c>
      <c r="D31" s="2">
        <f>F7</f>
        <v>30000</v>
      </c>
      <c r="E31" s="2">
        <f>D31</f>
        <v>30000</v>
      </c>
      <c r="F31" s="2">
        <f>E31</f>
        <v>30000</v>
      </c>
      <c r="H31" s="4">
        <v>0</v>
      </c>
      <c r="I31" s="4">
        <v>0</v>
      </c>
      <c r="J31" s="4">
        <v>0</v>
      </c>
      <c r="L31" s="4">
        <v>0</v>
      </c>
      <c r="M31" s="4">
        <v>0</v>
      </c>
      <c r="N31" s="4">
        <v>0</v>
      </c>
    </row>
    <row r="32" spans="1:14" s="2" customFormat="1" x14ac:dyDescent="0.3">
      <c r="B32" s="2" t="s">
        <v>287</v>
      </c>
      <c r="D32" s="4">
        <v>0</v>
      </c>
      <c r="E32" s="4">
        <v>0</v>
      </c>
      <c r="F32" s="4">
        <v>0</v>
      </c>
      <c r="H32" s="4">
        <f>F16</f>
        <v>15000</v>
      </c>
      <c r="I32" s="4">
        <f>H32</f>
        <v>15000</v>
      </c>
      <c r="J32" s="4">
        <f>I32</f>
        <v>15000</v>
      </c>
      <c r="L32" s="4">
        <v>0</v>
      </c>
      <c r="M32" s="4">
        <v>0</v>
      </c>
      <c r="N32" s="4">
        <v>0</v>
      </c>
    </row>
    <row r="33" spans="1:14" s="2" customFormat="1" x14ac:dyDescent="0.3">
      <c r="B33" s="2" t="s">
        <v>358</v>
      </c>
      <c r="D33" s="13">
        <f>D34-D31-D32</f>
        <v>30000</v>
      </c>
      <c r="E33" s="13">
        <f>E34-E31-E32</f>
        <v>70000</v>
      </c>
      <c r="F33" s="13">
        <f>F34-F31-F32</f>
        <v>130000</v>
      </c>
      <c r="H33" s="13">
        <f>H34-H31-H32</f>
        <v>25000</v>
      </c>
      <c r="I33" s="13">
        <f>I34-I31-I32</f>
        <v>41000</v>
      </c>
      <c r="J33" s="13">
        <f>J34-J31-J32</f>
        <v>65000</v>
      </c>
      <c r="L33" s="13">
        <f>L34-L31-L32</f>
        <v>25000</v>
      </c>
      <c r="M33" s="13">
        <f>M34-M31-M32</f>
        <v>40000</v>
      </c>
      <c r="N33" s="13">
        <f>N34-N31-N32</f>
        <v>50000</v>
      </c>
    </row>
    <row r="34" spans="1:14" s="2" customFormat="1" x14ac:dyDescent="0.3">
      <c r="B34" s="2" t="s">
        <v>304</v>
      </c>
      <c r="D34" s="2">
        <f>D39</f>
        <v>60000</v>
      </c>
      <c r="E34" s="2">
        <f>E39</f>
        <v>100000</v>
      </c>
      <c r="F34" s="2">
        <f>F39</f>
        <v>160000</v>
      </c>
      <c r="H34" s="2">
        <f>H39</f>
        <v>40000</v>
      </c>
      <c r="I34" s="2">
        <f>I39</f>
        <v>56000</v>
      </c>
      <c r="J34" s="2">
        <f>J39</f>
        <v>80000</v>
      </c>
      <c r="L34" s="2">
        <f>L39</f>
        <v>25000</v>
      </c>
      <c r="M34" s="2">
        <f>M39</f>
        <v>40000</v>
      </c>
      <c r="N34" s="2">
        <f>N39</f>
        <v>50000</v>
      </c>
    </row>
    <row r="36" spans="1:14" s="2" customFormat="1" x14ac:dyDescent="0.3">
      <c r="B36" s="2" t="s">
        <v>280</v>
      </c>
      <c r="D36" s="2">
        <v>50000</v>
      </c>
      <c r="E36" s="2">
        <v>50000</v>
      </c>
      <c r="F36" s="2">
        <v>50000</v>
      </c>
      <c r="H36" s="2">
        <v>20000</v>
      </c>
      <c r="I36" s="2">
        <v>20000</v>
      </c>
      <c r="J36" s="2">
        <v>20000</v>
      </c>
      <c r="L36" s="2">
        <v>10000</v>
      </c>
      <c r="M36" s="2">
        <v>10000</v>
      </c>
      <c r="N36" s="2">
        <v>10000</v>
      </c>
    </row>
    <row r="37" spans="1:14" s="2" customFormat="1" x14ac:dyDescent="0.3">
      <c r="B37" s="2" t="s">
        <v>32</v>
      </c>
      <c r="D37" s="21">
        <v>10000</v>
      </c>
      <c r="E37" s="21">
        <f>D37+E43</f>
        <v>50000</v>
      </c>
      <c r="F37" s="21">
        <f>E37+F43</f>
        <v>110000</v>
      </c>
      <c r="G37" s="21"/>
      <c r="H37" s="21">
        <v>20000</v>
      </c>
      <c r="I37" s="21">
        <f>H37+I43-C24</f>
        <v>36000</v>
      </c>
      <c r="J37" s="21">
        <f>I37+J43-C25</f>
        <v>60000</v>
      </c>
      <c r="K37" s="21"/>
      <c r="L37" s="21">
        <v>15000</v>
      </c>
      <c r="M37" s="21">
        <f>L37+M43-D24</f>
        <v>22000</v>
      </c>
      <c r="N37" s="21">
        <f>M37+N43-D25</f>
        <v>35000</v>
      </c>
    </row>
    <row r="38" spans="1:14" s="2" customFormat="1" x14ac:dyDescent="0.3">
      <c r="B38" s="2" t="s">
        <v>198</v>
      </c>
      <c r="D38" s="64">
        <v>0</v>
      </c>
      <c r="E38" s="64">
        <v>0</v>
      </c>
      <c r="F38" s="64">
        <v>0</v>
      </c>
      <c r="G38" s="4"/>
      <c r="H38" s="64">
        <v>0</v>
      </c>
      <c r="I38" s="64">
        <v>0</v>
      </c>
      <c r="J38" s="64">
        <v>0</v>
      </c>
      <c r="K38" s="26"/>
      <c r="L38" s="64">
        <v>0</v>
      </c>
      <c r="M38" s="13">
        <v>8000</v>
      </c>
      <c r="N38" s="13">
        <v>5000</v>
      </c>
    </row>
    <row r="39" spans="1:14" s="2" customFormat="1" x14ac:dyDescent="0.3">
      <c r="B39" s="2" t="s">
        <v>303</v>
      </c>
      <c r="D39" s="2">
        <f>SUM(D36:D38)</f>
        <v>60000</v>
      </c>
      <c r="E39" s="2">
        <f>SUM(E36:E38)</f>
        <v>100000</v>
      </c>
      <c r="F39" s="2">
        <f>SUM(F36:F38)</f>
        <v>160000</v>
      </c>
      <c r="H39" s="2">
        <f>SUM(H36:H38)</f>
        <v>40000</v>
      </c>
      <c r="I39" s="2">
        <f>SUM(I36:I38)</f>
        <v>56000</v>
      </c>
      <c r="J39" s="2">
        <f>SUM(J36:J38)</f>
        <v>80000</v>
      </c>
      <c r="L39" s="2">
        <f>SUM(L36:L38)</f>
        <v>25000</v>
      </c>
      <c r="M39" s="2">
        <f>SUM(M36:M38)</f>
        <v>40000</v>
      </c>
      <c r="N39" s="2">
        <f>SUM(N36:N38)</f>
        <v>50000</v>
      </c>
    </row>
    <row r="41" spans="1:14" s="2" customFormat="1" x14ac:dyDescent="0.3">
      <c r="B41" s="2" t="s">
        <v>284</v>
      </c>
      <c r="E41" s="2">
        <v>100000</v>
      </c>
      <c r="F41" s="2">
        <v>150000</v>
      </c>
      <c r="I41" s="2">
        <v>120000</v>
      </c>
      <c r="J41" s="2">
        <v>100000</v>
      </c>
      <c r="M41" s="2">
        <v>50000</v>
      </c>
      <c r="N41" s="2">
        <v>60000</v>
      </c>
    </row>
    <row r="42" spans="1:14" s="2" customFormat="1" x14ac:dyDescent="0.3">
      <c r="B42" s="2" t="s">
        <v>285</v>
      </c>
      <c r="E42" s="13">
        <v>-60000</v>
      </c>
      <c r="F42" s="13">
        <v>-90000</v>
      </c>
      <c r="I42" s="13">
        <v>-100000</v>
      </c>
      <c r="J42" s="13">
        <v>-70000</v>
      </c>
      <c r="M42" s="13">
        <v>-40000</v>
      </c>
      <c r="N42" s="13">
        <v>-45000</v>
      </c>
    </row>
    <row r="43" spans="1:14" s="2" customFormat="1" x14ac:dyDescent="0.3">
      <c r="B43" s="2" t="s">
        <v>302</v>
      </c>
      <c r="E43" s="2">
        <f>SUM(E41:E42)</f>
        <v>40000</v>
      </c>
      <c r="F43" s="2">
        <f>SUM(F41:F42)</f>
        <v>60000</v>
      </c>
      <c r="I43" s="2">
        <f>SUM(I41:I42)</f>
        <v>20000</v>
      </c>
      <c r="J43" s="2">
        <f>SUM(J41:J42)</f>
        <v>30000</v>
      </c>
      <c r="M43" s="2">
        <f>SUM(M41:M42)</f>
        <v>10000</v>
      </c>
      <c r="N43" s="2">
        <f>SUM(N41:N42)</f>
        <v>15000</v>
      </c>
    </row>
    <row r="45" spans="1:14" s="2" customFormat="1" ht="15.75" customHeight="1" x14ac:dyDescent="0.3"/>
    <row r="46" spans="1:14" s="2" customFormat="1" x14ac:dyDescent="0.3">
      <c r="A46" s="2" t="s">
        <v>572</v>
      </c>
    </row>
    <row r="48" spans="1:14" s="2" customFormat="1" x14ac:dyDescent="0.3">
      <c r="A48" s="2" t="s">
        <v>361</v>
      </c>
      <c r="B48" s="2" t="s">
        <v>301</v>
      </c>
    </row>
    <row r="50" spans="1:16" s="2" customFormat="1" x14ac:dyDescent="0.3">
      <c r="A50" s="65" t="s">
        <v>213</v>
      </c>
      <c r="B50" s="2" t="s">
        <v>42</v>
      </c>
    </row>
    <row r="51" spans="1:16" s="2" customFormat="1" x14ac:dyDescent="0.3">
      <c r="A51" s="66">
        <v>1</v>
      </c>
      <c r="B51" s="2" t="s">
        <v>300</v>
      </c>
    </row>
    <row r="52" spans="1:16" s="2" customFormat="1" x14ac:dyDescent="0.3">
      <c r="B52" s="2" t="s">
        <v>298</v>
      </c>
      <c r="E52" s="2">
        <f>F16</f>
        <v>15000</v>
      </c>
    </row>
    <row r="53" spans="1:16" s="2" customFormat="1" x14ac:dyDescent="0.3">
      <c r="B53" s="2" t="s">
        <v>30</v>
      </c>
      <c r="E53" s="13">
        <f>L39*F15</f>
        <v>10000</v>
      </c>
    </row>
    <row r="54" spans="1:16" s="2" customFormat="1" x14ac:dyDescent="0.3">
      <c r="B54" s="2" t="s">
        <v>288</v>
      </c>
      <c r="E54" s="2">
        <f>E52-E53</f>
        <v>5000</v>
      </c>
    </row>
    <row r="56" spans="1:16" s="2" customFormat="1" x14ac:dyDescent="0.3">
      <c r="A56" s="2">
        <v>4</v>
      </c>
      <c r="B56" s="2" t="s">
        <v>44</v>
      </c>
    </row>
    <row r="57" spans="1:16" s="2" customFormat="1" ht="33.75" customHeight="1" x14ac:dyDescent="0.3">
      <c r="B57" s="67"/>
      <c r="C57" s="67" t="s">
        <v>298</v>
      </c>
      <c r="D57" s="68" t="s">
        <v>544</v>
      </c>
      <c r="E57" s="67" t="s">
        <v>297</v>
      </c>
      <c r="F57" s="68" t="s">
        <v>45</v>
      </c>
      <c r="G57" s="69" t="s">
        <v>267</v>
      </c>
      <c r="H57" s="68" t="s">
        <v>294</v>
      </c>
    </row>
    <row r="58" spans="1:16" s="2" customFormat="1" x14ac:dyDescent="0.3">
      <c r="B58" s="7" t="s">
        <v>389</v>
      </c>
      <c r="C58" s="7">
        <f>$E$52</f>
        <v>15000</v>
      </c>
      <c r="D58" s="7">
        <f>M38*F15</f>
        <v>3200</v>
      </c>
      <c r="E58" s="7">
        <f>M43*F15</f>
        <v>4000</v>
      </c>
      <c r="F58" s="7">
        <f>-D24*F15</f>
        <v>-1200</v>
      </c>
      <c r="G58" s="23">
        <v>0</v>
      </c>
      <c r="H58" s="7">
        <f>SUM(C58:G58)</f>
        <v>21000</v>
      </c>
    </row>
    <row r="59" spans="1:16" s="2" customFormat="1" x14ac:dyDescent="0.3">
      <c r="B59" s="7" t="s">
        <v>390</v>
      </c>
      <c r="C59" s="7">
        <f>$E$52</f>
        <v>15000</v>
      </c>
      <c r="D59" s="7">
        <f>N38*F15</f>
        <v>2000</v>
      </c>
      <c r="E59" s="7">
        <f>N43*F15</f>
        <v>6000</v>
      </c>
      <c r="F59" s="7">
        <f>-D25*F15</f>
        <v>-800</v>
      </c>
      <c r="G59" s="7">
        <f>SUM(E58:G58)</f>
        <v>2800</v>
      </c>
      <c r="H59" s="7">
        <f>SUM(C59:G59)</f>
        <v>25000</v>
      </c>
    </row>
    <row r="60" spans="1:16" s="2" customFormat="1" x14ac:dyDescent="0.3">
      <c r="C60" s="21"/>
      <c r="D60" s="21"/>
      <c r="E60" s="21"/>
      <c r="F60" s="21"/>
      <c r="G60" s="21"/>
      <c r="H60" s="21"/>
      <c r="I60" s="21"/>
    </row>
    <row r="61" spans="1:16" s="2" customFormat="1" x14ac:dyDescent="0.3">
      <c r="B61" s="2" t="s">
        <v>248</v>
      </c>
      <c r="I61" s="21"/>
    </row>
    <row r="62" spans="1:16" s="2" customFormat="1" ht="30" customHeight="1" x14ac:dyDescent="0.3">
      <c r="B62" s="5"/>
      <c r="C62" s="68" t="s">
        <v>295</v>
      </c>
      <c r="D62" s="67" t="s">
        <v>288</v>
      </c>
      <c r="E62" s="68" t="s">
        <v>294</v>
      </c>
      <c r="K62" s="21"/>
      <c r="L62" s="21"/>
      <c r="M62" s="21"/>
      <c r="N62" s="21"/>
      <c r="O62" s="21"/>
      <c r="P62" s="21"/>
    </row>
    <row r="63" spans="1:16" s="2" customFormat="1" x14ac:dyDescent="0.3">
      <c r="B63" s="7" t="s">
        <v>293</v>
      </c>
      <c r="C63" s="7">
        <f>L39*F15</f>
        <v>10000</v>
      </c>
      <c r="D63" s="23">
        <f>$E$54</f>
        <v>5000</v>
      </c>
      <c r="E63" s="7">
        <f>SUM(C63:D63)</f>
        <v>15000</v>
      </c>
      <c r="K63" s="21"/>
      <c r="L63" s="21"/>
      <c r="M63" s="21"/>
      <c r="N63" s="21"/>
      <c r="O63" s="21"/>
      <c r="P63" s="21"/>
    </row>
    <row r="64" spans="1:16" s="2" customFormat="1" x14ac:dyDescent="0.3">
      <c r="B64" s="7" t="s">
        <v>389</v>
      </c>
      <c r="C64" s="7">
        <f>M39*F15</f>
        <v>16000</v>
      </c>
      <c r="D64" s="23">
        <f>$E$54</f>
        <v>5000</v>
      </c>
      <c r="E64" s="7">
        <f>SUM(C64:D64)</f>
        <v>21000</v>
      </c>
      <c r="H64" s="4">
        <f>E64-H58</f>
        <v>0</v>
      </c>
      <c r="K64" s="21"/>
      <c r="L64" s="21"/>
      <c r="M64" s="21"/>
      <c r="N64" s="21"/>
    </row>
    <row r="65" spans="1:14" s="2" customFormat="1" x14ac:dyDescent="0.3">
      <c r="B65" s="7" t="s">
        <v>390</v>
      </c>
      <c r="C65" s="7">
        <f>N39*F15</f>
        <v>20000</v>
      </c>
      <c r="D65" s="23">
        <f>$E$54</f>
        <v>5000</v>
      </c>
      <c r="E65" s="7">
        <f>SUM(C65:D65)</f>
        <v>25000</v>
      </c>
      <c r="H65" s="4"/>
      <c r="K65" s="21"/>
      <c r="L65" s="21"/>
      <c r="M65" s="21"/>
      <c r="N65" s="21"/>
    </row>
    <row r="67" spans="1:14" s="2" customFormat="1" x14ac:dyDescent="0.3">
      <c r="A67" s="65" t="s">
        <v>219</v>
      </c>
      <c r="B67" s="2" t="s">
        <v>441</v>
      </c>
    </row>
    <row r="68" spans="1:14" s="2" customFormat="1" x14ac:dyDescent="0.3">
      <c r="A68" s="2">
        <v>1</v>
      </c>
      <c r="B68" s="2" t="s">
        <v>300</v>
      </c>
    </row>
    <row r="69" spans="1:14" s="2" customFormat="1" x14ac:dyDescent="0.3">
      <c r="D69" s="13" t="s">
        <v>326</v>
      </c>
      <c r="E69" s="13" t="s">
        <v>242</v>
      </c>
    </row>
    <row r="70" spans="1:14" s="2" customFormat="1" x14ac:dyDescent="0.3">
      <c r="B70" s="2" t="s">
        <v>298</v>
      </c>
      <c r="D70" s="2">
        <f>F7</f>
        <v>30000</v>
      </c>
      <c r="E70" s="17">
        <f>SUM(E71:E72)</f>
        <v>18000</v>
      </c>
    </row>
    <row r="71" spans="1:14" s="2" customFormat="1" x14ac:dyDescent="0.3">
      <c r="B71" s="2" t="s">
        <v>30</v>
      </c>
      <c r="D71" s="2">
        <f>H39*F6</f>
        <v>24000</v>
      </c>
      <c r="E71" s="2">
        <f>H39*(1-F6)</f>
        <v>16000</v>
      </c>
    </row>
    <row r="72" spans="1:14" s="2" customFormat="1" x14ac:dyDescent="0.3">
      <c r="B72" s="2" t="s">
        <v>245</v>
      </c>
      <c r="D72" s="13">
        <f>E11*F6</f>
        <v>3000</v>
      </c>
      <c r="E72" s="2">
        <f>E11*(1-F6)</f>
        <v>2000</v>
      </c>
    </row>
    <row r="73" spans="1:14" s="2" customFormat="1" x14ac:dyDescent="0.3">
      <c r="B73" s="2" t="s">
        <v>288</v>
      </c>
      <c r="D73" s="2">
        <f>D70-D71-D72</f>
        <v>3000</v>
      </c>
    </row>
    <row r="75" spans="1:14" s="2" customFormat="1" x14ac:dyDescent="0.3">
      <c r="C75" s="21"/>
      <c r="D75" s="70"/>
      <c r="E75" s="70"/>
      <c r="F75" s="21"/>
      <c r="G75" s="21"/>
      <c r="H75" s="21"/>
      <c r="I75" s="21"/>
      <c r="J75" s="21"/>
      <c r="K75" s="21"/>
      <c r="L75" s="21"/>
      <c r="M75" s="26"/>
    </row>
    <row r="76" spans="1:14" s="2" customFormat="1" x14ac:dyDescent="0.3">
      <c r="A76" s="2">
        <v>3</v>
      </c>
      <c r="B76" s="2" t="s">
        <v>220</v>
      </c>
    </row>
    <row r="77" spans="1:14" s="2" customFormat="1" x14ac:dyDescent="0.3">
      <c r="B77" s="2" t="s">
        <v>246</v>
      </c>
    </row>
    <row r="78" spans="1:14" s="2" customFormat="1" x14ac:dyDescent="0.3">
      <c r="D78" s="25" t="s">
        <v>183</v>
      </c>
      <c r="E78" s="25"/>
      <c r="F78" s="25"/>
      <c r="G78" s="25"/>
      <c r="H78" s="24" t="s">
        <v>350</v>
      </c>
      <c r="I78" s="24"/>
      <c r="J78" s="24"/>
      <c r="K78" s="24"/>
    </row>
    <row r="79" spans="1:14" s="2" customFormat="1" ht="29.25" customHeight="1" x14ac:dyDescent="0.3">
      <c r="B79" s="71"/>
      <c r="C79" s="72" t="s">
        <v>298</v>
      </c>
      <c r="D79" s="22" t="s">
        <v>200</v>
      </c>
      <c r="E79" s="5" t="s">
        <v>363</v>
      </c>
      <c r="F79" s="22" t="s">
        <v>45</v>
      </c>
      <c r="G79" s="73" t="s">
        <v>267</v>
      </c>
      <c r="H79" s="72" t="s">
        <v>297</v>
      </c>
      <c r="I79" s="74" t="s">
        <v>296</v>
      </c>
      <c r="J79" s="73" t="s">
        <v>267</v>
      </c>
      <c r="K79" s="74" t="s">
        <v>294</v>
      </c>
    </row>
    <row r="80" spans="1:14" s="2" customFormat="1" x14ac:dyDescent="0.3">
      <c r="B80" s="7" t="s">
        <v>389</v>
      </c>
      <c r="C80" s="7">
        <f>$D$70</f>
        <v>30000</v>
      </c>
      <c r="D80" s="7">
        <f t="shared" ref="D80:G81" si="0">D58*$F$6</f>
        <v>1920</v>
      </c>
      <c r="E80" s="7">
        <f t="shared" si="0"/>
        <v>2400</v>
      </c>
      <c r="F80" s="7">
        <f t="shared" si="0"/>
        <v>-720</v>
      </c>
      <c r="G80" s="23">
        <f t="shared" si="0"/>
        <v>0</v>
      </c>
      <c r="H80" s="7">
        <f>I43*F6</f>
        <v>12000</v>
      </c>
      <c r="I80" s="7">
        <f>-C24*F6</f>
        <v>-2400</v>
      </c>
      <c r="J80" s="23">
        <v>0</v>
      </c>
      <c r="K80" s="7">
        <f>SUM(C80:J80)</f>
        <v>43200</v>
      </c>
    </row>
    <row r="81" spans="2:16" s="2" customFormat="1" x14ac:dyDescent="0.3">
      <c r="B81" s="7" t="s">
        <v>390</v>
      </c>
      <c r="C81" s="7">
        <f>$D$70</f>
        <v>30000</v>
      </c>
      <c r="D81" s="7">
        <f t="shared" si="0"/>
        <v>1200</v>
      </c>
      <c r="E81" s="7">
        <f t="shared" si="0"/>
        <v>3600</v>
      </c>
      <c r="F81" s="7">
        <f t="shared" si="0"/>
        <v>-480</v>
      </c>
      <c r="G81" s="7">
        <f>E80+F80+G80</f>
        <v>1680</v>
      </c>
      <c r="H81" s="7">
        <f>J43*(F6)</f>
        <v>18000</v>
      </c>
      <c r="I81" s="7">
        <f>-C25*(F6)</f>
        <v>-3600</v>
      </c>
      <c r="J81" s="7">
        <f>SUM(H80:J80)</f>
        <v>9600</v>
      </c>
      <c r="K81" s="7">
        <f>SUM(C81:J81)</f>
        <v>60000</v>
      </c>
    </row>
    <row r="82" spans="2:16" s="2" customFormat="1" x14ac:dyDescent="0.3">
      <c r="B82" s="21" t="s">
        <v>204</v>
      </c>
      <c r="C82" s="21"/>
      <c r="D82" s="21"/>
      <c r="E82" s="21"/>
      <c r="F82" s="21"/>
      <c r="G82" s="21"/>
      <c r="H82" s="21"/>
      <c r="I82" s="21"/>
      <c r="J82" s="21"/>
      <c r="K82" s="21"/>
      <c r="M82" s="21"/>
    </row>
    <row r="83" spans="2:16" s="2" customFormat="1" x14ac:dyDescent="0.3">
      <c r="C83" s="21"/>
      <c r="D83" s="21"/>
      <c r="E83" s="21"/>
      <c r="F83" s="21"/>
      <c r="G83" s="21"/>
      <c r="H83" s="21"/>
      <c r="I83" s="21"/>
    </row>
    <row r="84" spans="2:16" s="2" customFormat="1" x14ac:dyDescent="0.3">
      <c r="B84" s="2" t="s">
        <v>248</v>
      </c>
      <c r="I84" s="21"/>
    </row>
    <row r="85" spans="2:16" s="2" customFormat="1" ht="16.5" customHeight="1" x14ac:dyDescent="0.3">
      <c r="B85" s="29"/>
      <c r="C85" s="28" t="s">
        <v>257</v>
      </c>
      <c r="D85" s="75" t="s">
        <v>552</v>
      </c>
      <c r="E85" s="76"/>
      <c r="F85" s="76"/>
      <c r="G85" s="77"/>
      <c r="H85" s="78" t="s">
        <v>294</v>
      </c>
      <c r="I85" s="21"/>
    </row>
    <row r="86" spans="2:16" s="2" customFormat="1" ht="29.25" customHeight="1" x14ac:dyDescent="0.3">
      <c r="B86" s="29"/>
      <c r="C86" s="31"/>
      <c r="D86" s="22" t="s">
        <v>295</v>
      </c>
      <c r="E86" s="22" t="s">
        <v>203</v>
      </c>
      <c r="F86" s="5" t="s">
        <v>288</v>
      </c>
      <c r="G86" s="5" t="s">
        <v>362</v>
      </c>
      <c r="H86" s="78"/>
      <c r="K86" s="21"/>
      <c r="L86" s="21"/>
      <c r="M86" s="21"/>
      <c r="N86" s="21"/>
      <c r="O86" s="21"/>
      <c r="P86" s="21"/>
    </row>
    <row r="87" spans="2:16" s="2" customFormat="1" x14ac:dyDescent="0.3">
      <c r="B87" s="7" t="s">
        <v>293</v>
      </c>
      <c r="C87" s="23">
        <v>0</v>
      </c>
      <c r="D87" s="8">
        <f>(H39)*F6</f>
        <v>24000</v>
      </c>
      <c r="E87" s="8">
        <f>D72</f>
        <v>3000</v>
      </c>
      <c r="F87" s="79">
        <f>$D$73</f>
        <v>3000</v>
      </c>
      <c r="G87" s="79">
        <v>0</v>
      </c>
      <c r="H87" s="8">
        <f>SUM(D87:G87)</f>
        <v>30000</v>
      </c>
      <c r="K87" s="21"/>
      <c r="L87" s="21"/>
      <c r="M87" s="21"/>
      <c r="N87" s="21"/>
      <c r="O87" s="21"/>
      <c r="P87" s="21"/>
    </row>
    <row r="88" spans="2:16" s="2" customFormat="1" x14ac:dyDescent="0.3">
      <c r="B88" s="7" t="s">
        <v>389</v>
      </c>
      <c r="C88" s="7">
        <f>(H58-C58)*$F$6</f>
        <v>3600</v>
      </c>
      <c r="D88" s="8">
        <f>(I39)*F6</f>
        <v>33600</v>
      </c>
      <c r="E88" s="8">
        <f>E87</f>
        <v>3000</v>
      </c>
      <c r="F88" s="79">
        <f>$D$73</f>
        <v>3000</v>
      </c>
      <c r="G88" s="79">
        <v>0</v>
      </c>
      <c r="H88" s="8">
        <f>SUM(C88:G88)</f>
        <v>43200</v>
      </c>
      <c r="I88" s="4">
        <f>H88-K80</f>
        <v>0</v>
      </c>
      <c r="K88" s="21"/>
      <c r="L88" s="21"/>
      <c r="M88" s="21"/>
      <c r="N88" s="21"/>
    </row>
    <row r="89" spans="2:16" s="2" customFormat="1" x14ac:dyDescent="0.3">
      <c r="B89" s="7" t="s">
        <v>390</v>
      </c>
      <c r="C89" s="7">
        <f>(H59-C59)*($F$6)</f>
        <v>6000</v>
      </c>
      <c r="D89" s="8">
        <f>(J39)*(F6)</f>
        <v>48000</v>
      </c>
      <c r="E89" s="8">
        <f>E11*(F6)</f>
        <v>3000</v>
      </c>
      <c r="F89" s="79">
        <f>$D$73</f>
        <v>3000</v>
      </c>
      <c r="G89" s="79">
        <v>0</v>
      </c>
      <c r="H89" s="8">
        <f>SUM(C89:G89)</f>
        <v>60000</v>
      </c>
      <c r="I89" s="4">
        <f>H89-K81</f>
        <v>0</v>
      </c>
      <c r="J89" s="4"/>
      <c r="K89" s="21"/>
      <c r="L89" s="21"/>
      <c r="M89" s="21"/>
      <c r="N89" s="21"/>
    </row>
    <row r="90" spans="2:16" s="2" customFormat="1" x14ac:dyDescent="0.3">
      <c r="B90" s="2" t="s">
        <v>207</v>
      </c>
      <c r="C90" s="26"/>
      <c r="D90" s="21"/>
      <c r="E90" s="21"/>
      <c r="F90" s="21"/>
      <c r="H90" s="4"/>
    </row>
    <row r="91" spans="2:16" s="2" customFormat="1" x14ac:dyDescent="0.3">
      <c r="C91" s="21"/>
      <c r="D91" s="21"/>
      <c r="E91" s="21"/>
      <c r="F91" s="21"/>
      <c r="G91" s="21"/>
      <c r="H91" s="21"/>
      <c r="I91" s="21"/>
      <c r="J91" s="21"/>
      <c r="K91" s="21"/>
      <c r="M91" s="21"/>
      <c r="N91" s="21"/>
    </row>
    <row r="92" spans="2:16" s="2" customFormat="1" x14ac:dyDescent="0.3">
      <c r="B92" s="2" t="s">
        <v>340</v>
      </c>
      <c r="I92" s="21"/>
      <c r="J92" s="21"/>
    </row>
    <row r="93" spans="2:16" s="2" customFormat="1" x14ac:dyDescent="0.3">
      <c r="D93" s="25" t="s">
        <v>184</v>
      </c>
      <c r="E93" s="25"/>
      <c r="F93" s="25"/>
      <c r="G93" s="25"/>
      <c r="H93" s="24" t="s">
        <v>216</v>
      </c>
      <c r="I93" s="24"/>
      <c r="J93" s="24"/>
    </row>
    <row r="94" spans="2:16" s="2" customFormat="1" ht="27" x14ac:dyDescent="0.3">
      <c r="B94" s="61"/>
      <c r="C94" s="72" t="s">
        <v>201</v>
      </c>
      <c r="D94" s="22" t="s">
        <v>200</v>
      </c>
      <c r="E94" s="5" t="s">
        <v>363</v>
      </c>
      <c r="F94" s="22" t="s">
        <v>551</v>
      </c>
      <c r="G94" s="73" t="s">
        <v>267</v>
      </c>
      <c r="H94" s="67" t="s">
        <v>297</v>
      </c>
      <c r="I94" s="67" t="s">
        <v>222</v>
      </c>
      <c r="J94" s="73" t="s">
        <v>267</v>
      </c>
      <c r="K94" s="74" t="s">
        <v>294</v>
      </c>
    </row>
    <row r="95" spans="2:16" s="2" customFormat="1" x14ac:dyDescent="0.3">
      <c r="B95" s="7" t="s">
        <v>389</v>
      </c>
      <c r="C95" s="7">
        <f>$E$70</f>
        <v>18000</v>
      </c>
      <c r="D95" s="7">
        <f t="shared" ref="D95:G96" si="1">D58*(1-$F$6)</f>
        <v>1280</v>
      </c>
      <c r="E95" s="7">
        <f t="shared" si="1"/>
        <v>1600</v>
      </c>
      <c r="F95" s="7">
        <f t="shared" si="1"/>
        <v>-480</v>
      </c>
      <c r="G95" s="23">
        <f t="shared" si="1"/>
        <v>0</v>
      </c>
      <c r="H95" s="7">
        <f>I43*(1-F6)</f>
        <v>8000</v>
      </c>
      <c r="I95" s="7">
        <f>-C24*(1-F6)</f>
        <v>-1600</v>
      </c>
      <c r="J95" s="23">
        <v>0</v>
      </c>
      <c r="K95" s="7">
        <f>SUM(C95:J95)</f>
        <v>26800</v>
      </c>
    </row>
    <row r="96" spans="2:16" s="2" customFormat="1" x14ac:dyDescent="0.3">
      <c r="B96" s="7" t="s">
        <v>390</v>
      </c>
      <c r="C96" s="7">
        <f>$E$70</f>
        <v>18000</v>
      </c>
      <c r="D96" s="7">
        <f t="shared" si="1"/>
        <v>800</v>
      </c>
      <c r="E96" s="7">
        <f t="shared" si="1"/>
        <v>2400</v>
      </c>
      <c r="F96" s="7">
        <f t="shared" si="1"/>
        <v>-320</v>
      </c>
      <c r="G96" s="7">
        <f>E95+F95+G95</f>
        <v>1120</v>
      </c>
      <c r="H96" s="7">
        <f>J43*(1-F6)</f>
        <v>12000</v>
      </c>
      <c r="I96" s="7">
        <f>-C25*(1-F6)</f>
        <v>-2400</v>
      </c>
      <c r="J96" s="23">
        <f>SUM(H95:J95)</f>
        <v>6400</v>
      </c>
      <c r="K96" s="7">
        <f>SUM(C96:J96)</f>
        <v>38000</v>
      </c>
    </row>
    <row r="97" spans="1:16" s="2" customFormat="1" x14ac:dyDescent="0.3">
      <c r="B97" s="21" t="s">
        <v>205</v>
      </c>
      <c r="C97" s="21"/>
      <c r="D97" s="21"/>
      <c r="E97" s="21"/>
      <c r="F97" s="21"/>
      <c r="G97" s="21"/>
      <c r="H97" s="21"/>
      <c r="I97" s="21"/>
      <c r="J97" s="26"/>
      <c r="K97" s="21"/>
    </row>
    <row r="99" spans="1:16" s="2" customFormat="1" x14ac:dyDescent="0.3">
      <c r="B99" s="2" t="s">
        <v>248</v>
      </c>
      <c r="I99" s="21"/>
    </row>
    <row r="100" spans="1:16" s="2" customFormat="1" ht="12" customHeight="1" x14ac:dyDescent="0.3">
      <c r="B100" s="27"/>
      <c r="C100" s="28" t="s">
        <v>257</v>
      </c>
      <c r="D100" s="75" t="s">
        <v>185</v>
      </c>
      <c r="E100" s="76"/>
      <c r="F100" s="76"/>
      <c r="G100" s="77"/>
      <c r="H100" s="28" t="s">
        <v>202</v>
      </c>
      <c r="I100" s="21"/>
      <c r="K100" s="21"/>
      <c r="L100" s="21"/>
      <c r="M100" s="21"/>
      <c r="N100" s="21"/>
      <c r="O100" s="21"/>
      <c r="P100" s="21"/>
    </row>
    <row r="101" spans="1:16" s="2" customFormat="1" ht="27" x14ac:dyDescent="0.3">
      <c r="B101" s="31"/>
      <c r="C101" s="31"/>
      <c r="D101" s="22" t="s">
        <v>295</v>
      </c>
      <c r="E101" s="22" t="s">
        <v>203</v>
      </c>
      <c r="F101" s="5" t="s">
        <v>288</v>
      </c>
      <c r="G101" s="5" t="s">
        <v>362</v>
      </c>
      <c r="H101" s="31"/>
      <c r="I101" s="21"/>
      <c r="K101" s="21"/>
      <c r="L101" s="21"/>
      <c r="M101" s="21"/>
      <c r="N101" s="21"/>
      <c r="O101" s="21"/>
      <c r="P101" s="21"/>
    </row>
    <row r="102" spans="1:16" s="2" customFormat="1" x14ac:dyDescent="0.3">
      <c r="B102" s="7" t="s">
        <v>293</v>
      </c>
      <c r="C102" s="23">
        <v>0</v>
      </c>
      <c r="D102" s="7">
        <f>(H39)*(1-F6)</f>
        <v>16000</v>
      </c>
      <c r="E102" s="7">
        <f>E11*(1-F6)</f>
        <v>2000</v>
      </c>
      <c r="F102" s="23">
        <v>0</v>
      </c>
      <c r="G102" s="23">
        <v>0</v>
      </c>
      <c r="H102" s="7">
        <f>SUM(C102:E102)</f>
        <v>18000</v>
      </c>
      <c r="I102" s="21"/>
      <c r="K102" s="21"/>
      <c r="L102" s="21"/>
      <c r="M102" s="21"/>
      <c r="N102" s="21"/>
      <c r="O102" s="21"/>
      <c r="P102" s="21"/>
    </row>
    <row r="103" spans="1:16" s="2" customFormat="1" x14ac:dyDescent="0.3">
      <c r="B103" s="7" t="s">
        <v>389</v>
      </c>
      <c r="C103" s="7">
        <f>(H58-C58)*(1-$F$6)</f>
        <v>2400</v>
      </c>
      <c r="D103" s="7">
        <f>(I39)*(1-F6)</f>
        <v>22400</v>
      </c>
      <c r="E103" s="7">
        <f>E102</f>
        <v>2000</v>
      </c>
      <c r="F103" s="23">
        <v>0</v>
      </c>
      <c r="G103" s="23">
        <v>0</v>
      </c>
      <c r="H103" s="7">
        <f>SUM(C103:E103)</f>
        <v>26800</v>
      </c>
      <c r="I103" s="4">
        <f>H103-K95</f>
        <v>0</v>
      </c>
      <c r="J103" s="21"/>
      <c r="K103" s="21"/>
      <c r="L103" s="21"/>
      <c r="M103" s="21"/>
      <c r="N103" s="21"/>
    </row>
    <row r="104" spans="1:16" s="2" customFormat="1" x14ac:dyDescent="0.3">
      <c r="B104" s="7" t="s">
        <v>390</v>
      </c>
      <c r="C104" s="7">
        <f>(H59-C59)*(1-$F$6)</f>
        <v>4000</v>
      </c>
      <c r="D104" s="7">
        <f>(J39)*(1-F6)</f>
        <v>32000</v>
      </c>
      <c r="E104" s="7">
        <f>E11*(1-F6)</f>
        <v>2000</v>
      </c>
      <c r="F104" s="23">
        <v>0</v>
      </c>
      <c r="G104" s="23">
        <v>0</v>
      </c>
      <c r="H104" s="7">
        <f>SUM(C104:E104)</f>
        <v>38000</v>
      </c>
      <c r="I104" s="4">
        <f>H104-K96</f>
        <v>0</v>
      </c>
      <c r="J104" s="4"/>
      <c r="K104" s="21"/>
      <c r="L104" s="21"/>
      <c r="M104" s="21"/>
      <c r="N104" s="21"/>
    </row>
    <row r="105" spans="1:16" s="2" customFormat="1" x14ac:dyDescent="0.3">
      <c r="B105" s="2" t="s">
        <v>206</v>
      </c>
      <c r="C105" s="21"/>
      <c r="D105" s="21"/>
      <c r="E105" s="21"/>
      <c r="F105" s="26"/>
      <c r="G105" s="26"/>
      <c r="H105" s="21"/>
      <c r="I105" s="4"/>
      <c r="J105" s="4"/>
      <c r="K105" s="21"/>
      <c r="L105" s="21"/>
      <c r="M105" s="21"/>
      <c r="N105" s="21"/>
    </row>
    <row r="106" spans="1:16" s="2" customFormat="1" x14ac:dyDescent="0.3">
      <c r="B106" s="21"/>
      <c r="C106" s="21"/>
      <c r="D106" s="21"/>
      <c r="E106" s="21"/>
      <c r="F106" s="26"/>
      <c r="G106" s="26"/>
      <c r="H106" s="21"/>
      <c r="I106" s="21"/>
      <c r="J106" s="21"/>
      <c r="K106" s="21"/>
      <c r="L106" s="21"/>
      <c r="M106" s="21"/>
      <c r="N106" s="21"/>
    </row>
    <row r="108" spans="1:16" s="2" customFormat="1" x14ac:dyDescent="0.3">
      <c r="A108" s="2" t="s">
        <v>214</v>
      </c>
      <c r="B108" s="2" t="s">
        <v>247</v>
      </c>
    </row>
    <row r="109" spans="1:16" s="32" customFormat="1" x14ac:dyDescent="0.3">
      <c r="A109" s="32">
        <v>1</v>
      </c>
      <c r="B109" s="32" t="s">
        <v>292</v>
      </c>
    </row>
    <row r="110" spans="1:16" s="32" customFormat="1" x14ac:dyDescent="0.3">
      <c r="C110" s="33" t="s">
        <v>291</v>
      </c>
      <c r="D110" s="33"/>
      <c r="E110" s="33"/>
      <c r="F110" s="33"/>
      <c r="H110" s="33" t="s">
        <v>290</v>
      </c>
      <c r="I110" s="33"/>
      <c r="J110" s="33"/>
      <c r="K110" s="33"/>
      <c r="M110" s="33" t="s">
        <v>247</v>
      </c>
      <c r="N110" s="33"/>
      <c r="O110" s="33"/>
      <c r="P110" s="33"/>
    </row>
    <row r="111" spans="1:16" s="32" customFormat="1" x14ac:dyDescent="0.3">
      <c r="C111" s="2" t="s">
        <v>397</v>
      </c>
      <c r="D111" s="80">
        <f>D31+H31</f>
        <v>30000</v>
      </c>
      <c r="E111" s="2" t="s">
        <v>280</v>
      </c>
      <c r="F111" s="32">
        <f>D36+H36</f>
        <v>70000</v>
      </c>
      <c r="G111" s="57"/>
      <c r="H111" s="35" t="s">
        <v>492</v>
      </c>
      <c r="I111" s="36">
        <f>H36</f>
        <v>20000</v>
      </c>
      <c r="J111" s="35" t="s">
        <v>501</v>
      </c>
      <c r="K111" s="81">
        <f>D111</f>
        <v>30000</v>
      </c>
      <c r="L111" s="82"/>
      <c r="M111" s="2" t="s">
        <v>397</v>
      </c>
      <c r="N111" s="83">
        <f>D111-K111</f>
        <v>0</v>
      </c>
      <c r="O111" s="2" t="s">
        <v>280</v>
      </c>
      <c r="P111" s="32">
        <f>F111-I111</f>
        <v>50000</v>
      </c>
    </row>
    <row r="112" spans="1:16" s="32" customFormat="1" x14ac:dyDescent="0.3">
      <c r="C112" s="2" t="s">
        <v>287</v>
      </c>
      <c r="D112" s="37">
        <f>D32+H32</f>
        <v>15000</v>
      </c>
      <c r="E112" s="2" t="s">
        <v>32</v>
      </c>
      <c r="F112" s="32">
        <f>D37+H37</f>
        <v>30000</v>
      </c>
      <c r="G112" s="57"/>
      <c r="H112" s="35" t="s">
        <v>489</v>
      </c>
      <c r="I112" s="36">
        <f>H37</f>
        <v>20000</v>
      </c>
      <c r="J112" s="35" t="s">
        <v>242</v>
      </c>
      <c r="K112" s="35">
        <f>H102</f>
        <v>18000</v>
      </c>
      <c r="L112" s="82"/>
      <c r="M112" s="2" t="s">
        <v>287</v>
      </c>
      <c r="N112" s="37">
        <f>D112</f>
        <v>15000</v>
      </c>
      <c r="O112" s="2" t="s">
        <v>32</v>
      </c>
      <c r="P112" s="32">
        <f>F112-I112</f>
        <v>10000</v>
      </c>
    </row>
    <row r="113" spans="1:16" s="32" customFormat="1" x14ac:dyDescent="0.3">
      <c r="C113" s="2" t="s">
        <v>358</v>
      </c>
      <c r="D113" s="37">
        <f>D33+H33</f>
        <v>55000</v>
      </c>
      <c r="G113" s="57"/>
      <c r="H113" s="35" t="s">
        <v>52</v>
      </c>
      <c r="I113" s="36">
        <f>E87+E102</f>
        <v>5000</v>
      </c>
      <c r="J113" s="35"/>
      <c r="K113" s="35"/>
      <c r="M113" s="2" t="s">
        <v>358</v>
      </c>
      <c r="N113" s="37">
        <f>D113+I113</f>
        <v>60000</v>
      </c>
      <c r="O113" s="32" t="s">
        <v>33</v>
      </c>
      <c r="P113" s="32">
        <f>K112</f>
        <v>18000</v>
      </c>
    </row>
    <row r="114" spans="1:16" s="32" customFormat="1" x14ac:dyDescent="0.3">
      <c r="D114" s="37"/>
      <c r="G114" s="57"/>
      <c r="H114" s="35" t="s">
        <v>288</v>
      </c>
      <c r="I114" s="36">
        <f>F87</f>
        <v>3000</v>
      </c>
      <c r="J114" s="35"/>
      <c r="K114" s="35"/>
      <c r="M114" s="32" t="s">
        <v>288</v>
      </c>
      <c r="N114" s="84">
        <f>I114</f>
        <v>3000</v>
      </c>
    </row>
    <row r="115" spans="1:16" s="32" customFormat="1" x14ac:dyDescent="0.3">
      <c r="I115" s="37"/>
      <c r="N115" s="37"/>
    </row>
    <row r="116" spans="1:16" s="32" customFormat="1" x14ac:dyDescent="0.3">
      <c r="C116" s="38"/>
      <c r="D116" s="38"/>
      <c r="F116" s="2"/>
      <c r="L116" s="82"/>
    </row>
    <row r="117" spans="1:16" s="32" customFormat="1" x14ac:dyDescent="0.3">
      <c r="A117" s="32">
        <v>2</v>
      </c>
      <c r="B117" s="32" t="s">
        <v>277</v>
      </c>
      <c r="C117" s="38"/>
      <c r="D117" s="38"/>
      <c r="F117" s="2"/>
    </row>
    <row r="118" spans="1:16" s="32" customFormat="1" x14ac:dyDescent="0.3">
      <c r="C118" s="33" t="s">
        <v>291</v>
      </c>
      <c r="D118" s="33"/>
      <c r="E118" s="33"/>
      <c r="F118" s="33"/>
      <c r="H118" s="33" t="s">
        <v>290</v>
      </c>
      <c r="I118" s="33"/>
      <c r="J118" s="33"/>
      <c r="K118" s="33"/>
      <c r="M118" s="33" t="s">
        <v>247</v>
      </c>
      <c r="N118" s="33"/>
      <c r="O118" s="33"/>
      <c r="P118" s="33"/>
    </row>
    <row r="119" spans="1:16" s="32" customFormat="1" x14ac:dyDescent="0.3">
      <c r="C119" s="2" t="s">
        <v>397</v>
      </c>
      <c r="D119" s="80">
        <f>E31+I31</f>
        <v>30000</v>
      </c>
      <c r="E119" s="2" t="s">
        <v>280</v>
      </c>
      <c r="F119" s="32">
        <f>E36+I36</f>
        <v>70000</v>
      </c>
      <c r="G119" s="57"/>
      <c r="H119" s="39" t="s">
        <v>289</v>
      </c>
      <c r="I119" s="36"/>
      <c r="J119" s="35"/>
      <c r="K119" s="35"/>
      <c r="L119" s="82"/>
      <c r="M119" s="2" t="s">
        <v>397</v>
      </c>
      <c r="N119" s="83">
        <f>D119-K120</f>
        <v>0</v>
      </c>
      <c r="O119" s="2" t="s">
        <v>280</v>
      </c>
      <c r="P119" s="32">
        <f>F119-I120</f>
        <v>50000</v>
      </c>
    </row>
    <row r="120" spans="1:16" s="32" customFormat="1" x14ac:dyDescent="0.3">
      <c r="C120" s="2" t="s">
        <v>287</v>
      </c>
      <c r="D120" s="37">
        <f>E32+I32</f>
        <v>15000</v>
      </c>
      <c r="E120" s="2" t="s">
        <v>32</v>
      </c>
      <c r="F120" s="32">
        <f>E37+I37</f>
        <v>86000</v>
      </c>
      <c r="G120" s="57"/>
      <c r="H120" s="35" t="s">
        <v>490</v>
      </c>
      <c r="I120" s="36">
        <f>I36</f>
        <v>20000</v>
      </c>
      <c r="J120" s="35" t="s">
        <v>474</v>
      </c>
      <c r="K120" s="35">
        <f>D119</f>
        <v>30000</v>
      </c>
      <c r="L120" s="82"/>
      <c r="M120" s="2" t="s">
        <v>287</v>
      </c>
      <c r="N120" s="37">
        <f>D120+I124</f>
        <v>21000</v>
      </c>
      <c r="O120" s="2" t="s">
        <v>32</v>
      </c>
      <c r="P120" s="32">
        <f>F120-I121+K121</f>
        <v>61280</v>
      </c>
    </row>
    <row r="121" spans="1:16" s="32" customFormat="1" x14ac:dyDescent="0.3">
      <c r="C121" s="2" t="s">
        <v>358</v>
      </c>
      <c r="D121" s="37">
        <f>E33+I33</f>
        <v>111000</v>
      </c>
      <c r="G121" s="57"/>
      <c r="H121" s="35" t="s">
        <v>489</v>
      </c>
      <c r="I121" s="36">
        <f>I37</f>
        <v>36000</v>
      </c>
      <c r="J121" s="35" t="s">
        <v>546</v>
      </c>
      <c r="K121" s="35">
        <f>SUM(E80:F80,H80:I80)</f>
        <v>11280</v>
      </c>
      <c r="L121" s="82"/>
      <c r="M121" s="2" t="s">
        <v>358</v>
      </c>
      <c r="N121" s="37">
        <f>D121+I122</f>
        <v>116000</v>
      </c>
      <c r="O121" s="32" t="s">
        <v>209</v>
      </c>
      <c r="P121" s="32">
        <f>K122</f>
        <v>1920</v>
      </c>
    </row>
    <row r="122" spans="1:16" s="32" customFormat="1" x14ac:dyDescent="0.3">
      <c r="D122" s="84"/>
      <c r="G122" s="57"/>
      <c r="H122" s="35" t="s">
        <v>539</v>
      </c>
      <c r="I122" s="36">
        <f>E87+E102</f>
        <v>5000</v>
      </c>
      <c r="J122" s="85" t="s">
        <v>394</v>
      </c>
      <c r="K122" s="85">
        <f>D80</f>
        <v>1920</v>
      </c>
      <c r="L122" s="82"/>
      <c r="M122" s="32" t="s">
        <v>288</v>
      </c>
      <c r="N122" s="84">
        <f>I123</f>
        <v>3000</v>
      </c>
      <c r="O122" s="32" t="s">
        <v>33</v>
      </c>
      <c r="P122" s="32">
        <f>K123</f>
        <v>26800</v>
      </c>
    </row>
    <row r="123" spans="1:16" s="32" customFormat="1" x14ac:dyDescent="0.3">
      <c r="C123" s="32" t="s">
        <v>285</v>
      </c>
      <c r="D123" s="37">
        <f>-(E42+I42)</f>
        <v>160000</v>
      </c>
      <c r="E123" s="32" t="s">
        <v>284</v>
      </c>
      <c r="F123" s="32">
        <f>E41+I41</f>
        <v>220000</v>
      </c>
      <c r="H123" s="35" t="s">
        <v>288</v>
      </c>
      <c r="I123" s="36">
        <f>F87</f>
        <v>3000</v>
      </c>
      <c r="J123" s="35" t="s">
        <v>33</v>
      </c>
      <c r="K123" s="35">
        <f>H103</f>
        <v>26800</v>
      </c>
      <c r="L123" s="82"/>
      <c r="N123" s="84"/>
    </row>
    <row r="124" spans="1:16" s="32" customFormat="1" x14ac:dyDescent="0.3">
      <c r="C124" s="32" t="s">
        <v>32</v>
      </c>
      <c r="D124" s="37">
        <f>F123-D123</f>
        <v>60000</v>
      </c>
      <c r="H124" s="85" t="s">
        <v>210</v>
      </c>
      <c r="I124" s="86">
        <f>H58-C58</f>
        <v>6000</v>
      </c>
      <c r="J124" s="35"/>
      <c r="K124" s="35"/>
      <c r="M124" s="32" t="s">
        <v>285</v>
      </c>
      <c r="N124" s="37">
        <f>D123</f>
        <v>160000</v>
      </c>
      <c r="O124" s="32" t="s">
        <v>284</v>
      </c>
      <c r="P124" s="4">
        <f>F123+K127-I127</f>
        <v>220400</v>
      </c>
    </row>
    <row r="125" spans="1:16" s="32" customFormat="1" x14ac:dyDescent="0.3">
      <c r="C125" s="32" t="s">
        <v>283</v>
      </c>
      <c r="D125" s="37"/>
      <c r="G125" s="57"/>
      <c r="I125" s="37"/>
      <c r="L125" s="82"/>
      <c r="M125" s="32" t="s">
        <v>281</v>
      </c>
      <c r="N125" s="37">
        <f>SUM(P124:P128)-SUM(N124:N124)</f>
        <v>60400</v>
      </c>
      <c r="P125" s="4"/>
    </row>
    <row r="126" spans="1:16" s="32" customFormat="1" x14ac:dyDescent="0.3">
      <c r="G126" s="57"/>
      <c r="H126" s="40" t="s">
        <v>477</v>
      </c>
      <c r="I126" s="41"/>
      <c r="J126" s="42"/>
      <c r="K126" s="42"/>
      <c r="L126" s="82"/>
      <c r="M126" s="32" t="s">
        <v>282</v>
      </c>
      <c r="N126" s="37"/>
      <c r="P126" s="4"/>
    </row>
    <row r="127" spans="1:16" s="32" customFormat="1" x14ac:dyDescent="0.3">
      <c r="G127" s="57"/>
      <c r="H127" s="42" t="s">
        <v>487</v>
      </c>
      <c r="I127" s="41">
        <f>-(F58+I80)</f>
        <v>3600</v>
      </c>
      <c r="J127" s="87" t="s">
        <v>503</v>
      </c>
      <c r="K127" s="87">
        <f>SUM(E58)</f>
        <v>4000</v>
      </c>
    </row>
    <row r="128" spans="1:16" s="32" customFormat="1" x14ac:dyDescent="0.3">
      <c r="G128" s="57"/>
      <c r="H128" s="42" t="s">
        <v>208</v>
      </c>
      <c r="I128" s="41">
        <f>K127-I127</f>
        <v>400</v>
      </c>
      <c r="J128" s="42"/>
      <c r="K128" s="42"/>
      <c r="N128" s="38"/>
      <c r="P128" s="4"/>
    </row>
    <row r="129" spans="1:16" s="32" customFormat="1" x14ac:dyDescent="0.3"/>
    <row r="130" spans="1:16" s="32" customFormat="1" x14ac:dyDescent="0.3">
      <c r="A130" s="32">
        <v>3</v>
      </c>
      <c r="B130" s="32" t="s">
        <v>273</v>
      </c>
      <c r="C130" s="38"/>
      <c r="D130" s="38"/>
      <c r="E130" s="38"/>
      <c r="F130" s="38"/>
      <c r="K130" s="4">
        <f>SUM(I133:I137)-SUM(K133:K136)</f>
        <v>0</v>
      </c>
    </row>
    <row r="131" spans="1:16" s="32" customFormat="1" x14ac:dyDescent="0.3">
      <c r="C131" s="33" t="s">
        <v>291</v>
      </c>
      <c r="D131" s="33"/>
      <c r="E131" s="33"/>
      <c r="F131" s="33"/>
      <c r="H131" s="33" t="s">
        <v>290</v>
      </c>
      <c r="I131" s="33"/>
      <c r="J131" s="33"/>
      <c r="K131" s="33"/>
      <c r="M131" s="33" t="s">
        <v>247</v>
      </c>
      <c r="N131" s="33"/>
      <c r="O131" s="33"/>
      <c r="P131" s="33"/>
    </row>
    <row r="132" spans="1:16" s="32" customFormat="1" x14ac:dyDescent="0.3">
      <c r="C132" s="2" t="s">
        <v>397</v>
      </c>
      <c r="D132" s="80">
        <f>F31+J31</f>
        <v>30000</v>
      </c>
      <c r="E132" s="2" t="s">
        <v>280</v>
      </c>
      <c r="F132" s="32">
        <f>F36+J36</f>
        <v>70000</v>
      </c>
      <c r="G132" s="57"/>
      <c r="H132" s="39" t="s">
        <v>289</v>
      </c>
      <c r="I132" s="36"/>
      <c r="J132" s="35"/>
      <c r="K132" s="35"/>
      <c r="L132" s="82"/>
      <c r="M132" s="2" t="s">
        <v>397</v>
      </c>
      <c r="N132" s="83">
        <f>D132-K133</f>
        <v>0</v>
      </c>
      <c r="O132" s="2" t="s">
        <v>280</v>
      </c>
      <c r="P132" s="32">
        <f>F132-I133</f>
        <v>50000</v>
      </c>
    </row>
    <row r="133" spans="1:16" s="32" customFormat="1" x14ac:dyDescent="0.3">
      <c r="C133" s="2" t="s">
        <v>287</v>
      </c>
      <c r="D133" s="37">
        <f>F32+J32</f>
        <v>15000</v>
      </c>
      <c r="E133" s="2" t="s">
        <v>32</v>
      </c>
      <c r="F133" s="32">
        <f>F37+J37</f>
        <v>170000</v>
      </c>
      <c r="G133" s="57"/>
      <c r="H133" s="35" t="s">
        <v>490</v>
      </c>
      <c r="I133" s="36">
        <f>J36</f>
        <v>20000</v>
      </c>
      <c r="J133" s="35" t="s">
        <v>474</v>
      </c>
      <c r="K133" s="35">
        <f>D132</f>
        <v>30000</v>
      </c>
      <c r="L133" s="82"/>
      <c r="M133" s="2" t="s">
        <v>287</v>
      </c>
      <c r="N133" s="37">
        <f>D133+I137</f>
        <v>25000</v>
      </c>
      <c r="O133" s="2" t="s">
        <v>32</v>
      </c>
      <c r="P133" s="32">
        <f>F133-I134+K134</f>
        <v>138800</v>
      </c>
    </row>
    <row r="134" spans="1:16" s="32" customFormat="1" x14ac:dyDescent="0.3">
      <c r="C134" s="2" t="s">
        <v>358</v>
      </c>
      <c r="D134" s="37">
        <f>F33+J33</f>
        <v>195000</v>
      </c>
      <c r="G134" s="57"/>
      <c r="H134" s="35" t="s">
        <v>489</v>
      </c>
      <c r="I134" s="36">
        <f>J37</f>
        <v>60000</v>
      </c>
      <c r="J134" s="35" t="s">
        <v>281</v>
      </c>
      <c r="K134" s="35">
        <f>SUM(E81:G81,H81:J81)</f>
        <v>28800</v>
      </c>
      <c r="L134" s="82"/>
      <c r="M134" s="2" t="s">
        <v>358</v>
      </c>
      <c r="N134" s="37">
        <f>D134+I135</f>
        <v>200000</v>
      </c>
      <c r="O134" s="32" t="s">
        <v>360</v>
      </c>
      <c r="P134" s="32">
        <f>K135</f>
        <v>1200</v>
      </c>
    </row>
    <row r="135" spans="1:16" s="32" customFormat="1" x14ac:dyDescent="0.3">
      <c r="D135" s="84"/>
      <c r="G135" s="57"/>
      <c r="H135" s="35" t="s">
        <v>539</v>
      </c>
      <c r="I135" s="36">
        <f>E89+E104</f>
        <v>5000</v>
      </c>
      <c r="J135" s="85" t="s">
        <v>394</v>
      </c>
      <c r="K135" s="85">
        <f>D81</f>
        <v>1200</v>
      </c>
      <c r="L135" s="82"/>
      <c r="M135" s="32" t="s">
        <v>288</v>
      </c>
      <c r="N135" s="84">
        <f>I136</f>
        <v>3000</v>
      </c>
      <c r="O135" s="32" t="s">
        <v>33</v>
      </c>
      <c r="P135" s="32">
        <f>K136</f>
        <v>38000</v>
      </c>
    </row>
    <row r="136" spans="1:16" s="32" customFormat="1" x14ac:dyDescent="0.3">
      <c r="C136" s="32" t="s">
        <v>285</v>
      </c>
      <c r="D136" s="37">
        <f>-F42-J42</f>
        <v>160000</v>
      </c>
      <c r="E136" s="32" t="s">
        <v>284</v>
      </c>
      <c r="F136" s="32">
        <f>F41+J41</f>
        <v>250000</v>
      </c>
      <c r="H136" s="35" t="s">
        <v>288</v>
      </c>
      <c r="I136" s="36">
        <f>F89</f>
        <v>3000</v>
      </c>
      <c r="J136" s="35" t="s">
        <v>33</v>
      </c>
      <c r="K136" s="35">
        <f>H104</f>
        <v>38000</v>
      </c>
      <c r="L136" s="82"/>
      <c r="N136" s="84"/>
    </row>
    <row r="137" spans="1:16" s="32" customFormat="1" x14ac:dyDescent="0.3">
      <c r="C137" s="32" t="s">
        <v>32</v>
      </c>
      <c r="D137" s="37">
        <f>F136-D136</f>
        <v>90000</v>
      </c>
      <c r="H137" s="85" t="s">
        <v>210</v>
      </c>
      <c r="I137" s="86">
        <f>H59-C59</f>
        <v>10000</v>
      </c>
      <c r="J137" s="35"/>
      <c r="K137" s="35"/>
      <c r="M137" s="32" t="s">
        <v>285</v>
      </c>
      <c r="N137" s="37">
        <f>D136</f>
        <v>160000</v>
      </c>
      <c r="O137" s="32" t="s">
        <v>284</v>
      </c>
      <c r="P137" s="4">
        <f>F136+K140-I140</f>
        <v>251600</v>
      </c>
    </row>
    <row r="138" spans="1:16" s="32" customFormat="1" x14ac:dyDescent="0.3">
      <c r="C138" s="32" t="s">
        <v>283</v>
      </c>
      <c r="D138" s="37"/>
      <c r="I138" s="37"/>
      <c r="M138" s="32" t="s">
        <v>281</v>
      </c>
      <c r="N138" s="37">
        <f>P137-N137</f>
        <v>91600</v>
      </c>
      <c r="P138" s="4"/>
    </row>
    <row r="139" spans="1:16" s="32" customFormat="1" x14ac:dyDescent="0.3">
      <c r="G139" s="57"/>
      <c r="H139" s="40" t="s">
        <v>477</v>
      </c>
      <c r="I139" s="41"/>
      <c r="J139" s="42"/>
      <c r="K139" s="42"/>
      <c r="L139" s="82"/>
      <c r="M139" s="32" t="s">
        <v>282</v>
      </c>
      <c r="N139" s="37"/>
      <c r="P139" s="4"/>
    </row>
    <row r="140" spans="1:16" s="32" customFormat="1" x14ac:dyDescent="0.3">
      <c r="G140" s="57"/>
      <c r="H140" s="42" t="s">
        <v>538</v>
      </c>
      <c r="I140" s="41">
        <f>-(I81+F59)</f>
        <v>4400</v>
      </c>
      <c r="J140" s="87" t="s">
        <v>503</v>
      </c>
      <c r="K140" s="87">
        <f>E59</f>
        <v>6000</v>
      </c>
      <c r="L140" s="82"/>
    </row>
    <row r="141" spans="1:16" s="32" customFormat="1" x14ac:dyDescent="0.3">
      <c r="G141" s="57"/>
      <c r="H141" s="42" t="s">
        <v>208</v>
      </c>
      <c r="I141" s="41">
        <f>K140-I140</f>
        <v>1600</v>
      </c>
      <c r="J141" s="42"/>
      <c r="K141" s="42"/>
    </row>
    <row r="142" spans="1:16" s="32" customFormat="1" x14ac:dyDescent="0.3">
      <c r="G142" s="57"/>
    </row>
    <row r="143" spans="1:16" s="32" customFormat="1" x14ac:dyDescent="0.3"/>
    <row r="144" spans="1:16" s="38" customFormat="1" x14ac:dyDescent="0.3">
      <c r="A144" s="38">
        <v>4</v>
      </c>
      <c r="B144" s="38" t="s">
        <v>221</v>
      </c>
      <c r="F144" s="26"/>
      <c r="P144" s="26"/>
    </row>
    <row r="145" spans="2:9" s="32" customFormat="1" x14ac:dyDescent="0.3">
      <c r="B145" s="46"/>
      <c r="C145" s="46"/>
      <c r="D145" s="47" t="s">
        <v>280</v>
      </c>
      <c r="E145" s="47" t="s">
        <v>32</v>
      </c>
      <c r="F145" s="47" t="s">
        <v>209</v>
      </c>
      <c r="G145" s="48" t="s">
        <v>33</v>
      </c>
      <c r="H145" s="47" t="s">
        <v>279</v>
      </c>
    </row>
    <row r="146" spans="2:9" s="32" customFormat="1" x14ac:dyDescent="0.3">
      <c r="B146" s="49" t="s">
        <v>278</v>
      </c>
      <c r="C146" s="49"/>
      <c r="D146" s="50">
        <f>P111</f>
        <v>50000</v>
      </c>
      <c r="E146" s="50">
        <f>P112</f>
        <v>10000</v>
      </c>
      <c r="F146" s="88">
        <v>0</v>
      </c>
      <c r="G146" s="88">
        <f>P113</f>
        <v>18000</v>
      </c>
      <c r="H146" s="50">
        <f>SUM(D146:G146)</f>
        <v>78000</v>
      </c>
    </row>
    <row r="147" spans="2:9" s="32" customFormat="1" x14ac:dyDescent="0.3">
      <c r="B147" s="49" t="s">
        <v>224</v>
      </c>
      <c r="C147" s="49"/>
      <c r="D147" s="51"/>
      <c r="E147" s="51">
        <f>SUM(G159:G161)</f>
        <v>51280</v>
      </c>
      <c r="F147" s="79"/>
      <c r="G147" s="51">
        <f>SUM(G162:G162)</f>
        <v>9120</v>
      </c>
      <c r="H147" s="50">
        <f t="shared" ref="H147:H155" si="2">SUM(D147:G147)</f>
        <v>60400</v>
      </c>
    </row>
    <row r="148" spans="2:9" s="32" customFormat="1" x14ac:dyDescent="0.3">
      <c r="B148" s="89" t="s">
        <v>591</v>
      </c>
      <c r="C148" s="90"/>
      <c r="D148" s="51"/>
      <c r="E148" s="51"/>
      <c r="F148" s="79">
        <f>D80</f>
        <v>1920</v>
      </c>
      <c r="G148" s="51">
        <f>D95</f>
        <v>1280</v>
      </c>
      <c r="H148" s="50">
        <f t="shared" si="2"/>
        <v>3200</v>
      </c>
    </row>
    <row r="149" spans="2:9" s="32" customFormat="1" x14ac:dyDescent="0.3">
      <c r="B149" s="91" t="s">
        <v>223</v>
      </c>
      <c r="C149" s="91"/>
      <c r="D149" s="51"/>
      <c r="E149" s="51"/>
      <c r="F149" s="79"/>
      <c r="G149" s="51">
        <f>I95</f>
        <v>-1600</v>
      </c>
      <c r="H149" s="50">
        <f t="shared" si="2"/>
        <v>-1600</v>
      </c>
    </row>
    <row r="150" spans="2:9" s="32" customFormat="1" x14ac:dyDescent="0.3">
      <c r="B150" s="91" t="s">
        <v>277</v>
      </c>
      <c r="C150" s="91"/>
      <c r="D150" s="51">
        <f>SUM(D146:D149)</f>
        <v>50000</v>
      </c>
      <c r="E150" s="51">
        <f>SUM(E146:E149)</f>
        <v>61280</v>
      </c>
      <c r="F150" s="51">
        <f>SUM(F146:F149)</f>
        <v>1920</v>
      </c>
      <c r="G150" s="51">
        <f>SUM(G146:G149)</f>
        <v>26800</v>
      </c>
      <c r="H150" s="50">
        <f t="shared" si="2"/>
        <v>140000</v>
      </c>
    </row>
    <row r="151" spans="2:9" s="32" customFormat="1" x14ac:dyDescent="0.3">
      <c r="B151" s="91" t="s">
        <v>276</v>
      </c>
      <c r="C151" s="91"/>
      <c r="D151" s="50">
        <f>D150</f>
        <v>50000</v>
      </c>
      <c r="E151" s="50">
        <f>E150</f>
        <v>61280</v>
      </c>
      <c r="F151" s="50">
        <f>F150</f>
        <v>1920</v>
      </c>
      <c r="G151" s="50">
        <f>G150</f>
        <v>26800</v>
      </c>
      <c r="H151" s="50">
        <f t="shared" si="2"/>
        <v>140000</v>
      </c>
    </row>
    <row r="152" spans="2:9" s="32" customFormat="1" x14ac:dyDescent="0.3">
      <c r="B152" s="91" t="s">
        <v>224</v>
      </c>
      <c r="C152" s="91"/>
      <c r="D152" s="51"/>
      <c r="E152" s="51">
        <f>SUM(H159:H161)</f>
        <v>77520</v>
      </c>
      <c r="F152" s="51"/>
      <c r="G152" s="51">
        <f>SUM(H162:H162)</f>
        <v>14080</v>
      </c>
      <c r="H152" s="50">
        <f t="shared" si="2"/>
        <v>91600</v>
      </c>
    </row>
    <row r="153" spans="2:9" s="32" customFormat="1" x14ac:dyDescent="0.3">
      <c r="B153" s="89" t="s">
        <v>591</v>
      </c>
      <c r="C153" s="90"/>
      <c r="D153" s="51"/>
      <c r="E153" s="51"/>
      <c r="F153" s="51">
        <f>(D81-D80)</f>
        <v>-720</v>
      </c>
      <c r="G153" s="51">
        <f>(D96-D95)</f>
        <v>-480</v>
      </c>
      <c r="H153" s="50">
        <f t="shared" si="2"/>
        <v>-1200</v>
      </c>
    </row>
    <row r="154" spans="2:9" s="32" customFormat="1" x14ac:dyDescent="0.3">
      <c r="B154" s="49" t="s">
        <v>223</v>
      </c>
      <c r="C154" s="49"/>
      <c r="D154" s="51"/>
      <c r="E154" s="51"/>
      <c r="F154" s="51"/>
      <c r="G154" s="51">
        <f>I96</f>
        <v>-2400</v>
      </c>
      <c r="H154" s="50">
        <f t="shared" si="2"/>
        <v>-2400</v>
      </c>
    </row>
    <row r="155" spans="2:9" s="32" customFormat="1" x14ac:dyDescent="0.3">
      <c r="B155" s="49" t="s">
        <v>273</v>
      </c>
      <c r="C155" s="49"/>
      <c r="D155" s="51">
        <f>SUM(D151:D154)</f>
        <v>50000</v>
      </c>
      <c r="E155" s="51">
        <f>SUM(E151:E154)</f>
        <v>138800</v>
      </c>
      <c r="F155" s="51">
        <f>SUM(F151:F154)</f>
        <v>1200</v>
      </c>
      <c r="G155" s="51">
        <f>SUM(G151:G154)</f>
        <v>38000</v>
      </c>
      <c r="H155" s="50">
        <f t="shared" si="2"/>
        <v>228000</v>
      </c>
    </row>
    <row r="156" spans="2:9" s="32" customFormat="1" x14ac:dyDescent="0.3"/>
    <row r="157" spans="2:9" s="32" customFormat="1" x14ac:dyDescent="0.3">
      <c r="B157" s="53" t="s">
        <v>272</v>
      </c>
      <c r="C157" s="38"/>
      <c r="D157" s="26"/>
      <c r="H157" s="4"/>
    </row>
    <row r="158" spans="2:9" s="32" customFormat="1" x14ac:dyDescent="0.3">
      <c r="G158" s="54" t="s">
        <v>249</v>
      </c>
      <c r="H158" s="54" t="s">
        <v>250</v>
      </c>
    </row>
    <row r="159" spans="2:9" s="32" customFormat="1" x14ac:dyDescent="0.3">
      <c r="B159" s="32">
        <v>1</v>
      </c>
      <c r="C159" s="38" t="s">
        <v>1</v>
      </c>
      <c r="G159" s="55">
        <f>E43</f>
        <v>40000</v>
      </c>
      <c r="H159" s="55">
        <f>F43</f>
        <v>60000</v>
      </c>
      <c r="I159" s="32" t="s">
        <v>265</v>
      </c>
    </row>
    <row r="160" spans="2:9" s="32" customFormat="1" x14ac:dyDescent="0.3">
      <c r="B160" s="32">
        <v>2</v>
      </c>
      <c r="C160" s="38" t="s">
        <v>586</v>
      </c>
      <c r="G160" s="56">
        <f>I80</f>
        <v>-2400</v>
      </c>
      <c r="H160" s="56">
        <f>I81</f>
        <v>-3600</v>
      </c>
    </row>
    <row r="161" spans="2:9" s="32" customFormat="1" x14ac:dyDescent="0.3">
      <c r="B161" s="32">
        <v>3</v>
      </c>
      <c r="C161" s="38" t="s">
        <v>536</v>
      </c>
      <c r="G161" s="55">
        <f>SUM(H80:H80)+SUM(E80:F80)</f>
        <v>13680</v>
      </c>
      <c r="H161" s="55">
        <f>SUM(H81:H81)+SUM(E81:F81)</f>
        <v>21120</v>
      </c>
    </row>
    <row r="162" spans="2:9" s="32" customFormat="1" x14ac:dyDescent="0.3">
      <c r="B162" s="32">
        <v>4</v>
      </c>
      <c r="C162" s="38" t="s">
        <v>396</v>
      </c>
      <c r="G162" s="59">
        <f>SUM(E95:F95,H95)</f>
        <v>9120</v>
      </c>
      <c r="H162" s="59">
        <f>SUM(E96:F96,H96)</f>
        <v>14080</v>
      </c>
      <c r="I162" s="32" t="s">
        <v>242</v>
      </c>
    </row>
    <row r="163" spans="2:9" s="32" customFormat="1" x14ac:dyDescent="0.3">
      <c r="B163" s="38"/>
      <c r="G163" s="4">
        <f>SUM(G159:G162)</f>
        <v>60400</v>
      </c>
      <c r="H163" s="4">
        <f>SUM(H159:H162)</f>
        <v>91600</v>
      </c>
    </row>
    <row r="164" spans="2:9" s="32" customFormat="1" x14ac:dyDescent="0.3"/>
  </sheetData>
  <mergeCells count="35">
    <mergeCell ref="L29:N29"/>
    <mergeCell ref="B85:B86"/>
    <mergeCell ref="C85:C86"/>
    <mergeCell ref="D85:G85"/>
    <mergeCell ref="H85:H86"/>
    <mergeCell ref="D78:G78"/>
    <mergeCell ref="H78:K78"/>
    <mergeCell ref="D29:F29"/>
    <mergeCell ref="H29:J29"/>
    <mergeCell ref="B148:C148"/>
    <mergeCell ref="C131:F131"/>
    <mergeCell ref="H131:K131"/>
    <mergeCell ref="B146:C146"/>
    <mergeCell ref="B147:C147"/>
    <mergeCell ref="C118:F118"/>
    <mergeCell ref="H118:K118"/>
    <mergeCell ref="H93:J93"/>
    <mergeCell ref="D93:G93"/>
    <mergeCell ref="C110:F110"/>
    <mergeCell ref="H110:K110"/>
    <mergeCell ref="M110:P110"/>
    <mergeCell ref="B100:B101"/>
    <mergeCell ref="C100:C101"/>
    <mergeCell ref="D100:G100"/>
    <mergeCell ref="H100:H101"/>
    <mergeCell ref="M118:P118"/>
    <mergeCell ref="B155:C155"/>
    <mergeCell ref="B151:C151"/>
    <mergeCell ref="B152:C152"/>
    <mergeCell ref="B154:C154"/>
    <mergeCell ref="B153:C153"/>
    <mergeCell ref="B149:C149"/>
    <mergeCell ref="M131:P131"/>
    <mergeCell ref="B145:C145"/>
    <mergeCell ref="B150:C150"/>
  </mergeCells>
  <phoneticPr fontId="2" type="noConversion"/>
  <pageMargins left="0.74803149606299213" right="0.74803149606299213" top="0.46" bottom="0.37" header="0.51181102362204722" footer="0.51181102362204722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248"/>
  <sheetViews>
    <sheetView view="pageBreakPreview" topLeftCell="A199" zoomScale="93" zoomScaleSheetLayoutView="93" workbookViewId="0">
      <selection activeCell="I232" sqref="I232"/>
    </sheetView>
  </sheetViews>
  <sheetFormatPr defaultRowHeight="13.5" x14ac:dyDescent="0.3"/>
  <cols>
    <col min="1" max="1" width="4.625" style="2" customWidth="1"/>
    <col min="2" max="2" width="8.5" style="2" customWidth="1"/>
    <col min="3" max="3" width="9" style="2"/>
    <col min="4" max="4" width="9.625" style="2" customWidth="1"/>
    <col min="5" max="5" width="8.625" style="2" customWidth="1"/>
    <col min="6" max="7" width="8.75" style="2" customWidth="1"/>
    <col min="8" max="8" width="9.25" style="2" customWidth="1"/>
    <col min="9" max="9" width="9" style="2"/>
    <col min="10" max="10" width="9.375" style="2" bestFit="1" customWidth="1"/>
    <col min="11" max="13" width="9" style="2"/>
    <col min="14" max="14" width="8.5" style="2" bestFit="1" customWidth="1"/>
    <col min="15" max="15" width="9" style="2"/>
    <col min="16" max="16" width="9.125" style="2" customWidth="1"/>
    <col min="17" max="16384" width="9" style="2"/>
  </cols>
  <sheetData>
    <row r="1" spans="1:9" x14ac:dyDescent="0.3">
      <c r="A1" s="1" t="s">
        <v>557</v>
      </c>
    </row>
    <row r="4" spans="1:9" x14ac:dyDescent="0.3">
      <c r="A4" s="2">
        <v>1</v>
      </c>
      <c r="B4" s="2" t="s">
        <v>505</v>
      </c>
    </row>
    <row r="5" spans="1:9" x14ac:dyDescent="0.3">
      <c r="B5" s="2" t="s">
        <v>567</v>
      </c>
    </row>
    <row r="6" spans="1:9" x14ac:dyDescent="0.3">
      <c r="B6" s="2" t="s">
        <v>38</v>
      </c>
      <c r="E6" s="3">
        <v>0.6</v>
      </c>
    </row>
    <row r="7" spans="1:9" x14ac:dyDescent="0.3">
      <c r="B7" s="2" t="s">
        <v>298</v>
      </c>
      <c r="E7" s="2">
        <v>26000</v>
      </c>
    </row>
    <row r="8" spans="1:9" s="32" customFormat="1" x14ac:dyDescent="0.3">
      <c r="A8" s="96"/>
      <c r="B8" s="2" t="s">
        <v>568</v>
      </c>
      <c r="C8" s="2"/>
      <c r="D8" s="97"/>
      <c r="E8" s="2"/>
      <c r="F8" s="98"/>
      <c r="G8" s="98"/>
      <c r="H8" s="98"/>
      <c r="I8" s="98"/>
    </row>
    <row r="9" spans="1:9" s="32" customFormat="1" x14ac:dyDescent="0.3">
      <c r="A9" s="96"/>
      <c r="B9" s="2" t="s">
        <v>574</v>
      </c>
      <c r="C9" s="2"/>
      <c r="F9" s="98"/>
      <c r="G9" s="98"/>
      <c r="H9" s="98"/>
      <c r="I9" s="98"/>
    </row>
    <row r="11" spans="1:9" x14ac:dyDescent="0.3">
      <c r="A11" s="2">
        <v>2</v>
      </c>
      <c r="B11" s="2" t="s">
        <v>506</v>
      </c>
    </row>
    <row r="12" spans="1:9" x14ac:dyDescent="0.3">
      <c r="B12" s="2" t="s">
        <v>570</v>
      </c>
    </row>
    <row r="13" spans="1:9" x14ac:dyDescent="0.3">
      <c r="B13" s="2" t="s">
        <v>313</v>
      </c>
      <c r="E13" s="3">
        <v>0.8</v>
      </c>
    </row>
    <row r="14" spans="1:9" x14ac:dyDescent="0.3">
      <c r="B14" s="2" t="s">
        <v>137</v>
      </c>
      <c r="E14" s="4">
        <v>22000</v>
      </c>
    </row>
    <row r="15" spans="1:9" x14ac:dyDescent="0.3">
      <c r="B15" s="2" t="s">
        <v>571</v>
      </c>
    </row>
    <row r="16" spans="1:9" x14ac:dyDescent="0.3">
      <c r="B16" s="5" t="s">
        <v>190</v>
      </c>
      <c r="C16" s="5" t="s">
        <v>138</v>
      </c>
      <c r="D16" s="5" t="s">
        <v>323</v>
      </c>
      <c r="E16" s="5" t="s">
        <v>384</v>
      </c>
    </row>
    <row r="17" spans="1:5" x14ac:dyDescent="0.3">
      <c r="B17" s="6" t="s">
        <v>592</v>
      </c>
      <c r="C17" s="7">
        <v>10000</v>
      </c>
      <c r="D17" s="7">
        <v>5000</v>
      </c>
      <c r="E17" s="7">
        <f>C17-D17</f>
        <v>5000</v>
      </c>
    </row>
    <row r="19" spans="1:5" x14ac:dyDescent="0.3">
      <c r="A19" s="2">
        <v>3</v>
      </c>
      <c r="B19" s="2" t="s">
        <v>513</v>
      </c>
    </row>
    <row r="20" spans="1:5" x14ac:dyDescent="0.3">
      <c r="B20" s="2" t="s">
        <v>584</v>
      </c>
      <c r="D20" s="65"/>
      <c r="E20" s="65"/>
    </row>
    <row r="21" spans="1:5" x14ac:dyDescent="0.3">
      <c r="B21" s="5" t="s">
        <v>139</v>
      </c>
      <c r="C21" s="5" t="s">
        <v>140</v>
      </c>
      <c r="D21" s="5" t="s">
        <v>142</v>
      </c>
      <c r="E21" s="5" t="s">
        <v>141</v>
      </c>
    </row>
    <row r="22" spans="1:5" x14ac:dyDescent="0.3">
      <c r="B22" s="5" t="s">
        <v>520</v>
      </c>
      <c r="C22" s="5" t="s">
        <v>521</v>
      </c>
      <c r="D22" s="99">
        <v>0.25</v>
      </c>
      <c r="E22" s="8">
        <v>6000</v>
      </c>
    </row>
    <row r="23" spans="1:5" x14ac:dyDescent="0.3">
      <c r="B23" s="5" t="s">
        <v>518</v>
      </c>
      <c r="C23" s="5" t="s">
        <v>522</v>
      </c>
      <c r="D23" s="99">
        <v>0.4</v>
      </c>
      <c r="E23" s="8">
        <v>4500</v>
      </c>
    </row>
    <row r="24" spans="1:5" x14ac:dyDescent="0.3">
      <c r="B24" s="5" t="s">
        <v>519</v>
      </c>
      <c r="C24" s="5" t="s">
        <v>523</v>
      </c>
      <c r="D24" s="99">
        <v>0.2</v>
      </c>
      <c r="E24" s="8">
        <v>12000</v>
      </c>
    </row>
    <row r="25" spans="1:5" x14ac:dyDescent="0.3">
      <c r="B25" s="2" t="s">
        <v>585</v>
      </c>
    </row>
    <row r="27" spans="1:5" x14ac:dyDescent="0.3">
      <c r="A27" s="2">
        <v>4</v>
      </c>
      <c r="B27" s="2" t="s">
        <v>380</v>
      </c>
    </row>
    <row r="28" spans="1:5" x14ac:dyDescent="0.3">
      <c r="B28" s="7"/>
      <c r="C28" s="5" t="s">
        <v>409</v>
      </c>
      <c r="D28" s="5" t="s">
        <v>376</v>
      </c>
    </row>
    <row r="29" spans="1:5" x14ac:dyDescent="0.3">
      <c r="B29" s="7" t="s">
        <v>66</v>
      </c>
      <c r="C29" s="8">
        <v>10000</v>
      </c>
      <c r="D29" s="8">
        <v>15000</v>
      </c>
    </row>
    <row r="30" spans="1:5" x14ac:dyDescent="0.3">
      <c r="B30" s="7" t="s">
        <v>67</v>
      </c>
      <c r="C30" s="8">
        <v>5000</v>
      </c>
      <c r="D30" s="8">
        <v>10000</v>
      </c>
    </row>
    <row r="31" spans="1:5" x14ac:dyDescent="0.3">
      <c r="B31" s="7" t="s">
        <v>68</v>
      </c>
      <c r="C31" s="8">
        <v>2000</v>
      </c>
      <c r="D31" s="8">
        <v>4000</v>
      </c>
    </row>
    <row r="32" spans="1:5" x14ac:dyDescent="0.3">
      <c r="B32" s="7" t="s">
        <v>69</v>
      </c>
      <c r="C32" s="8">
        <v>1000</v>
      </c>
      <c r="D32" s="8">
        <v>2000</v>
      </c>
    </row>
    <row r="33" spans="1:14" x14ac:dyDescent="0.3">
      <c r="B33" s="7" t="s">
        <v>70</v>
      </c>
      <c r="C33" s="8">
        <v>2400</v>
      </c>
      <c r="D33" s="8">
        <v>5000</v>
      </c>
    </row>
    <row r="34" spans="1:14" x14ac:dyDescent="0.3">
      <c r="D34" s="62"/>
      <c r="E34" s="63"/>
      <c r="F34" s="62"/>
      <c r="J34" s="4"/>
    </row>
    <row r="35" spans="1:14" x14ac:dyDescent="0.3">
      <c r="A35" s="2">
        <v>5</v>
      </c>
      <c r="B35" s="2" t="s">
        <v>145</v>
      </c>
    </row>
    <row r="36" spans="1:14" x14ac:dyDescent="0.3">
      <c r="D36" s="9" t="s">
        <v>197</v>
      </c>
      <c r="E36" s="9"/>
      <c r="F36" s="9"/>
      <c r="H36" s="9" t="s">
        <v>324</v>
      </c>
      <c r="I36" s="9"/>
      <c r="J36" s="9"/>
      <c r="L36" s="9" t="s">
        <v>305</v>
      </c>
      <c r="M36" s="9"/>
      <c r="N36" s="9"/>
    </row>
    <row r="37" spans="1:14" x14ac:dyDescent="0.3">
      <c r="D37" s="10" t="s">
        <v>293</v>
      </c>
      <c r="E37" s="10" t="s">
        <v>271</v>
      </c>
      <c r="F37" s="10" t="s">
        <v>299</v>
      </c>
      <c r="G37" s="11"/>
      <c r="H37" s="10" t="s">
        <v>293</v>
      </c>
      <c r="I37" s="10" t="s">
        <v>271</v>
      </c>
      <c r="J37" s="10" t="s">
        <v>299</v>
      </c>
      <c r="K37" s="12"/>
      <c r="L37" s="10" t="s">
        <v>293</v>
      </c>
      <c r="M37" s="10" t="s">
        <v>271</v>
      </c>
      <c r="N37" s="10" t="s">
        <v>299</v>
      </c>
    </row>
    <row r="38" spans="1:14" x14ac:dyDescent="0.3">
      <c r="B38" s="2" t="s">
        <v>397</v>
      </c>
      <c r="D38" s="2">
        <f>E7</f>
        <v>26000</v>
      </c>
      <c r="E38" s="2">
        <f>D38</f>
        <v>26000</v>
      </c>
      <c r="F38" s="2">
        <f>E38</f>
        <v>26000</v>
      </c>
      <c r="H38" s="4">
        <v>0</v>
      </c>
      <c r="I38" s="4">
        <v>0</v>
      </c>
      <c r="J38" s="4">
        <v>0</v>
      </c>
      <c r="L38" s="4">
        <v>0</v>
      </c>
      <c r="M38" s="4">
        <v>0</v>
      </c>
      <c r="N38" s="4">
        <v>0</v>
      </c>
    </row>
    <row r="39" spans="1:14" x14ac:dyDescent="0.3">
      <c r="B39" s="2" t="s">
        <v>406</v>
      </c>
      <c r="D39" s="4">
        <v>0</v>
      </c>
      <c r="E39" s="4">
        <v>0</v>
      </c>
      <c r="F39" s="4">
        <v>0</v>
      </c>
      <c r="H39" s="4">
        <f>G112</f>
        <v>22000</v>
      </c>
      <c r="I39" s="4">
        <f>H39</f>
        <v>22000</v>
      </c>
      <c r="J39" s="4">
        <f>I39</f>
        <v>22000</v>
      </c>
      <c r="L39" s="4">
        <v>0</v>
      </c>
      <c r="M39" s="4">
        <v>0</v>
      </c>
      <c r="N39" s="4">
        <v>0</v>
      </c>
    </row>
    <row r="40" spans="1:14" x14ac:dyDescent="0.3">
      <c r="B40" s="2" t="s">
        <v>439</v>
      </c>
      <c r="D40" s="4">
        <f>E22</f>
        <v>6000</v>
      </c>
      <c r="E40" s="4">
        <f>D40</f>
        <v>6000</v>
      </c>
      <c r="F40" s="4">
        <f>E40</f>
        <v>6000</v>
      </c>
      <c r="H40" s="4">
        <v>0</v>
      </c>
      <c r="I40" s="4">
        <v>0</v>
      </c>
      <c r="J40" s="4">
        <v>0</v>
      </c>
      <c r="L40" s="4">
        <v>0</v>
      </c>
      <c r="M40" s="4">
        <v>0</v>
      </c>
      <c r="N40" s="4">
        <v>0</v>
      </c>
    </row>
    <row r="41" spans="1:14" x14ac:dyDescent="0.3">
      <c r="B41" s="2" t="s">
        <v>440</v>
      </c>
      <c r="D41" s="4">
        <v>0</v>
      </c>
      <c r="E41" s="4">
        <v>0</v>
      </c>
      <c r="F41" s="4">
        <v>0</v>
      </c>
      <c r="H41" s="4">
        <f>E23</f>
        <v>4500</v>
      </c>
      <c r="I41" s="4">
        <f>H41</f>
        <v>4500</v>
      </c>
      <c r="J41" s="4">
        <f>I41</f>
        <v>4500</v>
      </c>
      <c r="L41" s="4">
        <v>0</v>
      </c>
      <c r="M41" s="4">
        <v>0</v>
      </c>
      <c r="N41" s="4">
        <f>M41</f>
        <v>0</v>
      </c>
    </row>
    <row r="42" spans="1:14" x14ac:dyDescent="0.3">
      <c r="B42" s="2" t="s">
        <v>446</v>
      </c>
      <c r="D42" s="4">
        <v>0</v>
      </c>
      <c r="E42" s="4">
        <f>D42</f>
        <v>0</v>
      </c>
      <c r="F42" s="4">
        <f>E42</f>
        <v>0</v>
      </c>
      <c r="H42" s="4">
        <v>0</v>
      </c>
      <c r="I42" s="4">
        <v>0</v>
      </c>
      <c r="J42" s="4">
        <v>0</v>
      </c>
      <c r="L42" s="4">
        <f>E24</f>
        <v>12000</v>
      </c>
      <c r="M42" s="4">
        <f>L42</f>
        <v>12000</v>
      </c>
      <c r="N42" s="4">
        <f>M42</f>
        <v>12000</v>
      </c>
    </row>
    <row r="43" spans="1:14" x14ac:dyDescent="0.3">
      <c r="B43" s="2" t="s">
        <v>398</v>
      </c>
      <c r="D43" s="13">
        <f>D44-SUM(D38:D42)</f>
        <v>2000</v>
      </c>
      <c r="E43" s="13">
        <f>E44-SUM(E38:E42)</f>
        <v>42000</v>
      </c>
      <c r="F43" s="13">
        <f>F44-SUM(F38:F42)</f>
        <v>117000</v>
      </c>
      <c r="H43" s="13">
        <f>H44-SUM(H38:H42)</f>
        <v>13500</v>
      </c>
      <c r="I43" s="13">
        <f>I44-SUM(I38:I42)</f>
        <v>18500</v>
      </c>
      <c r="J43" s="13">
        <f>J44-SUM(J38:J42)</f>
        <v>33500</v>
      </c>
      <c r="L43" s="13">
        <f>L44-SUM(L38:L42)</f>
        <v>3000</v>
      </c>
      <c r="M43" s="13">
        <f>M44-SUM(M38:M42)</f>
        <v>8000</v>
      </c>
      <c r="N43" s="13">
        <f>N44-SUM(N38:N42)</f>
        <v>18000</v>
      </c>
    </row>
    <row r="44" spans="1:14" x14ac:dyDescent="0.3">
      <c r="B44" s="2" t="s">
        <v>399</v>
      </c>
      <c r="D44" s="2">
        <f>D48</f>
        <v>34000</v>
      </c>
      <c r="E44" s="2">
        <f>E48</f>
        <v>74000</v>
      </c>
      <c r="F44" s="2">
        <f>F48</f>
        <v>149000</v>
      </c>
      <c r="H44" s="2">
        <f>H48</f>
        <v>40000</v>
      </c>
      <c r="I44" s="2">
        <f>I48</f>
        <v>45000</v>
      </c>
      <c r="J44" s="2">
        <f>J48</f>
        <v>60000</v>
      </c>
      <c r="L44" s="2">
        <f>L48</f>
        <v>15000</v>
      </c>
      <c r="M44" s="2">
        <f>M48</f>
        <v>20000</v>
      </c>
      <c r="N44" s="2">
        <f>N48</f>
        <v>30000</v>
      </c>
    </row>
    <row r="46" spans="1:14" x14ac:dyDescent="0.3">
      <c r="B46" s="2" t="s">
        <v>379</v>
      </c>
      <c r="D46" s="2">
        <v>20000</v>
      </c>
      <c r="E46" s="2">
        <f>D46</f>
        <v>20000</v>
      </c>
      <c r="F46" s="2">
        <f>E46</f>
        <v>20000</v>
      </c>
      <c r="H46" s="2">
        <v>10000</v>
      </c>
      <c r="I46" s="2">
        <f>H46</f>
        <v>10000</v>
      </c>
      <c r="J46" s="2">
        <f>I46</f>
        <v>10000</v>
      </c>
      <c r="L46" s="2">
        <v>5000</v>
      </c>
      <c r="M46" s="2">
        <f>L46</f>
        <v>5000</v>
      </c>
      <c r="N46" s="2">
        <f>M46</f>
        <v>5000</v>
      </c>
    </row>
    <row r="47" spans="1:14" x14ac:dyDescent="0.3">
      <c r="B47" s="2" t="s">
        <v>32</v>
      </c>
      <c r="D47" s="13">
        <v>14000</v>
      </c>
      <c r="E47" s="13">
        <f>D47+E52</f>
        <v>54000</v>
      </c>
      <c r="F47" s="13">
        <f>E47+F52</f>
        <v>129000</v>
      </c>
      <c r="H47" s="13">
        <v>30000</v>
      </c>
      <c r="I47" s="13">
        <f>H47+I52-C29</f>
        <v>35000</v>
      </c>
      <c r="J47" s="13">
        <f>I47+J52-D29</f>
        <v>50000</v>
      </c>
      <c r="L47" s="13">
        <v>10000</v>
      </c>
      <c r="M47" s="13">
        <f>L47+M52-C30</f>
        <v>15000</v>
      </c>
      <c r="N47" s="13">
        <f>M47+N52-D30</f>
        <v>25000</v>
      </c>
    </row>
    <row r="48" spans="1:14" x14ac:dyDescent="0.3">
      <c r="B48" s="2" t="s">
        <v>400</v>
      </c>
      <c r="D48" s="2">
        <f>SUM(D46:D47)</f>
        <v>34000</v>
      </c>
      <c r="E48" s="2">
        <f>SUM(E46:E47)</f>
        <v>74000</v>
      </c>
      <c r="F48" s="2">
        <f>SUM(F46:F47)</f>
        <v>149000</v>
      </c>
      <c r="H48" s="2">
        <f>SUM(H46:H47)</f>
        <v>40000</v>
      </c>
      <c r="I48" s="2">
        <f>SUM(I46:I47)</f>
        <v>45000</v>
      </c>
      <c r="J48" s="2">
        <f>SUM(J46:J47)</f>
        <v>60000</v>
      </c>
      <c r="L48" s="2">
        <f>SUM(L46:L47)</f>
        <v>15000</v>
      </c>
      <c r="M48" s="2">
        <f>SUM(M46:M47)</f>
        <v>20000</v>
      </c>
      <c r="N48" s="2">
        <f>SUM(N46:N47)</f>
        <v>30000</v>
      </c>
    </row>
    <row r="50" spans="1:14" x14ac:dyDescent="0.3">
      <c r="B50" s="2" t="s">
        <v>401</v>
      </c>
      <c r="E50" s="2">
        <v>100000</v>
      </c>
      <c r="F50" s="2">
        <v>150000</v>
      </c>
      <c r="I50" s="2">
        <v>80000</v>
      </c>
      <c r="J50" s="2">
        <v>100000</v>
      </c>
      <c r="M50" s="2">
        <v>80000</v>
      </c>
      <c r="N50" s="2">
        <v>100000</v>
      </c>
    </row>
    <row r="51" spans="1:14" x14ac:dyDescent="0.3">
      <c r="B51" s="2" t="s">
        <v>402</v>
      </c>
      <c r="E51" s="13">
        <v>-60000</v>
      </c>
      <c r="F51" s="13">
        <v>-75000</v>
      </c>
      <c r="I51" s="13">
        <v>-65000</v>
      </c>
      <c r="J51" s="13">
        <v>-70000</v>
      </c>
      <c r="M51" s="13">
        <v>-70000</v>
      </c>
      <c r="N51" s="13">
        <v>-80000</v>
      </c>
    </row>
    <row r="52" spans="1:14" x14ac:dyDescent="0.3">
      <c r="B52" s="2" t="s">
        <v>403</v>
      </c>
      <c r="E52" s="2">
        <f>SUM(E50:E51)</f>
        <v>40000</v>
      </c>
      <c r="F52" s="2">
        <f>SUM(F50:F51)</f>
        <v>75000</v>
      </c>
      <c r="I52" s="2">
        <f>SUM(I50:I51)</f>
        <v>15000</v>
      </c>
      <c r="J52" s="2">
        <f>SUM(J50:J51)</f>
        <v>30000</v>
      </c>
      <c r="M52" s="2">
        <f>SUM(M50:M51)</f>
        <v>10000</v>
      </c>
      <c r="N52" s="2">
        <f>SUM(N50:N51)</f>
        <v>20000</v>
      </c>
    </row>
    <row r="54" spans="1:14" x14ac:dyDescent="0.3">
      <c r="D54" s="9" t="s">
        <v>143</v>
      </c>
      <c r="E54" s="9"/>
      <c r="F54" s="9"/>
      <c r="H54" s="9" t="s">
        <v>144</v>
      </c>
      <c r="I54" s="9"/>
      <c r="J54" s="9"/>
      <c r="L54" s="9" t="s">
        <v>524</v>
      </c>
      <c r="M54" s="9"/>
      <c r="N54" s="9"/>
    </row>
    <row r="55" spans="1:14" x14ac:dyDescent="0.3">
      <c r="D55" s="15" t="s">
        <v>381</v>
      </c>
      <c r="E55" s="15" t="s">
        <v>382</v>
      </c>
      <c r="F55" s="15" t="s">
        <v>383</v>
      </c>
      <c r="H55" s="15" t="s">
        <v>381</v>
      </c>
      <c r="I55" s="15" t="s">
        <v>382</v>
      </c>
      <c r="J55" s="15" t="s">
        <v>383</v>
      </c>
      <c r="L55" s="15" t="s">
        <v>381</v>
      </c>
      <c r="M55" s="15" t="s">
        <v>382</v>
      </c>
      <c r="N55" s="15" t="s">
        <v>383</v>
      </c>
    </row>
    <row r="56" spans="1:14" x14ac:dyDescent="0.3">
      <c r="B56" s="2" t="s">
        <v>437</v>
      </c>
      <c r="D56" s="2">
        <v>10000</v>
      </c>
      <c r="E56" s="2">
        <f>D56</f>
        <v>10000</v>
      </c>
      <c r="F56" s="2">
        <f>E56</f>
        <v>10000</v>
      </c>
      <c r="H56" s="2">
        <v>5000</v>
      </c>
      <c r="I56" s="2">
        <f>H56</f>
        <v>5000</v>
      </c>
      <c r="J56" s="2">
        <f>I56</f>
        <v>5000</v>
      </c>
      <c r="L56" s="2">
        <v>5000</v>
      </c>
      <c r="M56" s="2">
        <f>L56</f>
        <v>5000</v>
      </c>
      <c r="N56" s="2">
        <f>M56</f>
        <v>5000</v>
      </c>
    </row>
    <row r="57" spans="1:14" x14ac:dyDescent="0.3">
      <c r="B57" s="2" t="s">
        <v>32</v>
      </c>
      <c r="D57" s="13">
        <v>5000</v>
      </c>
      <c r="E57" s="13">
        <f>D57+E60-C31</f>
        <v>8000</v>
      </c>
      <c r="F57" s="13">
        <f>E57+F60-D31</f>
        <v>10000</v>
      </c>
      <c r="H57" s="13">
        <v>5000</v>
      </c>
      <c r="I57" s="13">
        <f>H57+I60-C32</f>
        <v>7000</v>
      </c>
      <c r="J57" s="13">
        <f>I57+J60-D32</f>
        <v>9000</v>
      </c>
      <c r="L57" s="13">
        <v>5000</v>
      </c>
      <c r="M57" s="13">
        <f>L57+M60-C33</f>
        <v>7600</v>
      </c>
      <c r="N57" s="13">
        <f>M57+N60-D33</f>
        <v>10100</v>
      </c>
    </row>
    <row r="58" spans="1:14" x14ac:dyDescent="0.3">
      <c r="B58" s="2" t="s">
        <v>445</v>
      </c>
      <c r="D58" s="2">
        <f>SUM(D56:D57)</f>
        <v>15000</v>
      </c>
      <c r="E58" s="2">
        <f>SUM(E56:E57)</f>
        <v>18000</v>
      </c>
      <c r="F58" s="2">
        <f>SUM(F56:F57)</f>
        <v>20000</v>
      </c>
      <c r="H58" s="2">
        <f>SUM(H56:H57)</f>
        <v>10000</v>
      </c>
      <c r="I58" s="2">
        <f>SUM(I56:I57)</f>
        <v>12000</v>
      </c>
      <c r="J58" s="2">
        <f>SUM(J56:J57)</f>
        <v>14000</v>
      </c>
      <c r="L58" s="2">
        <f>SUM(L56:L57)</f>
        <v>10000</v>
      </c>
      <c r="M58" s="2">
        <f>SUM(M56:M57)</f>
        <v>12600</v>
      </c>
      <c r="N58" s="2">
        <f>SUM(N56:N57)</f>
        <v>15100</v>
      </c>
    </row>
    <row r="60" spans="1:14" x14ac:dyDescent="0.3">
      <c r="B60" s="2" t="s">
        <v>438</v>
      </c>
      <c r="E60" s="2">
        <v>5000</v>
      </c>
      <c r="F60" s="2">
        <v>6000</v>
      </c>
      <c r="I60" s="2">
        <v>3000</v>
      </c>
      <c r="J60" s="2">
        <v>4000</v>
      </c>
      <c r="M60" s="2">
        <v>5000</v>
      </c>
      <c r="N60" s="2">
        <v>7500</v>
      </c>
    </row>
    <row r="63" spans="1:14" x14ac:dyDescent="0.3">
      <c r="A63" s="2" t="s">
        <v>550</v>
      </c>
    </row>
    <row r="65" spans="1:16" x14ac:dyDescent="0.3">
      <c r="A65" s="2" t="s">
        <v>40</v>
      </c>
      <c r="B65" s="2" t="s">
        <v>41</v>
      </c>
    </row>
    <row r="67" spans="1:16" x14ac:dyDescent="0.3">
      <c r="A67" s="65" t="s">
        <v>158</v>
      </c>
      <c r="B67" s="2" t="s">
        <v>159</v>
      </c>
    </row>
    <row r="68" spans="1:16" x14ac:dyDescent="0.3">
      <c r="A68" s="2">
        <v>1</v>
      </c>
      <c r="B68" s="2" t="s">
        <v>146</v>
      </c>
    </row>
    <row r="69" spans="1:16" x14ac:dyDescent="0.3">
      <c r="D69" s="15" t="s">
        <v>442</v>
      </c>
      <c r="E69" s="15" t="s">
        <v>443</v>
      </c>
      <c r="F69" s="15" t="s">
        <v>444</v>
      </c>
    </row>
    <row r="70" spans="1:16" x14ac:dyDescent="0.3">
      <c r="B70" s="2" t="s">
        <v>407</v>
      </c>
      <c r="D70" s="16">
        <f>E22</f>
        <v>6000</v>
      </c>
      <c r="E70" s="16">
        <f>E23</f>
        <v>4500</v>
      </c>
      <c r="F70" s="16">
        <f>E24</f>
        <v>12000</v>
      </c>
    </row>
    <row r="71" spans="1:16" x14ac:dyDescent="0.3">
      <c r="B71" s="2" t="s">
        <v>147</v>
      </c>
      <c r="D71" s="19">
        <f>D58*D22</f>
        <v>3750</v>
      </c>
      <c r="E71" s="19">
        <f>H58*D23</f>
        <v>4000</v>
      </c>
      <c r="F71" s="19">
        <f>L58*D24</f>
        <v>2000</v>
      </c>
    </row>
    <row r="72" spans="1:16" x14ac:dyDescent="0.3">
      <c r="B72" s="2" t="s">
        <v>408</v>
      </c>
      <c r="D72" s="20">
        <f>D70-SUM(D71:D71)</f>
        <v>2250</v>
      </c>
      <c r="E72" s="20">
        <f>E70-SUM(E71:E71)</f>
        <v>500</v>
      </c>
      <c r="F72" s="20">
        <f>F70-SUM(F71:F71)</f>
        <v>10000</v>
      </c>
    </row>
    <row r="74" spans="1:16" x14ac:dyDescent="0.3">
      <c r="A74" s="2">
        <v>2</v>
      </c>
      <c r="B74" s="2" t="s">
        <v>148</v>
      </c>
      <c r="F74" s="3"/>
      <c r="I74" s="21"/>
      <c r="J74" s="21"/>
      <c r="K74" s="21"/>
      <c r="L74" s="21"/>
      <c r="M74" s="21"/>
      <c r="N74" s="21"/>
      <c r="O74" s="21"/>
      <c r="P74" s="21"/>
    </row>
    <row r="75" spans="1:16" ht="27" x14ac:dyDescent="0.3">
      <c r="B75" s="7"/>
      <c r="C75" s="5" t="s">
        <v>149</v>
      </c>
      <c r="D75" s="5" t="s">
        <v>150</v>
      </c>
      <c r="E75" s="22" t="s">
        <v>151</v>
      </c>
      <c r="F75" s="73" t="s">
        <v>182</v>
      </c>
      <c r="G75" s="22" t="s">
        <v>153</v>
      </c>
      <c r="I75" s="21"/>
      <c r="J75" s="21"/>
      <c r="K75" s="21"/>
      <c r="L75" s="21"/>
      <c r="M75" s="21"/>
      <c r="N75" s="21"/>
      <c r="O75" s="21"/>
      <c r="P75" s="21"/>
    </row>
    <row r="76" spans="1:16" x14ac:dyDescent="0.3">
      <c r="B76" s="7" t="s">
        <v>389</v>
      </c>
      <c r="C76" s="7">
        <f>$D$70</f>
        <v>6000</v>
      </c>
      <c r="D76" s="7">
        <f>E60*D22</f>
        <v>1250</v>
      </c>
      <c r="E76" s="7">
        <f>-C31*D22</f>
        <v>-500</v>
      </c>
      <c r="F76" s="23">
        <v>0</v>
      </c>
      <c r="G76" s="7">
        <f>SUM(C76:F76)</f>
        <v>6750</v>
      </c>
      <c r="I76" s="21"/>
      <c r="J76" s="21"/>
      <c r="K76" s="21"/>
      <c r="L76" s="21"/>
      <c r="M76" s="21"/>
      <c r="N76" s="21"/>
      <c r="O76" s="21"/>
      <c r="P76" s="21"/>
    </row>
    <row r="77" spans="1:16" x14ac:dyDescent="0.3">
      <c r="B77" s="7" t="s">
        <v>390</v>
      </c>
      <c r="C77" s="7">
        <f>$D$70</f>
        <v>6000</v>
      </c>
      <c r="D77" s="7">
        <f>F60*D22</f>
        <v>1500</v>
      </c>
      <c r="E77" s="7">
        <f>-D31*D22</f>
        <v>-1000</v>
      </c>
      <c r="F77" s="7">
        <f>D76+E76+F76</f>
        <v>750</v>
      </c>
      <c r="G77" s="7">
        <f>SUM(C77:F77)</f>
        <v>7250</v>
      </c>
      <c r="I77" s="21"/>
      <c r="J77" s="21"/>
      <c r="K77" s="21"/>
      <c r="L77" s="21"/>
      <c r="M77" s="21"/>
      <c r="N77" s="21"/>
      <c r="O77" s="21"/>
      <c r="P77" s="21"/>
    </row>
    <row r="78" spans="1:16" x14ac:dyDescent="0.3">
      <c r="I78" s="21"/>
      <c r="J78" s="21"/>
      <c r="K78" s="21"/>
      <c r="L78" s="21"/>
      <c r="M78" s="21"/>
      <c r="N78" s="21"/>
      <c r="O78" s="21"/>
      <c r="P78" s="21"/>
    </row>
    <row r="79" spans="1:16" x14ac:dyDescent="0.3">
      <c r="B79" s="2" t="s">
        <v>248</v>
      </c>
      <c r="G79" s="21"/>
      <c r="I79" s="21"/>
      <c r="J79" s="21"/>
      <c r="K79" s="21"/>
      <c r="L79" s="21"/>
      <c r="M79" s="21"/>
      <c r="N79" s="21"/>
      <c r="O79" s="21"/>
      <c r="P79" s="21"/>
    </row>
    <row r="80" spans="1:16" ht="27" x14ac:dyDescent="0.3">
      <c r="B80" s="5"/>
      <c r="C80" s="22" t="s">
        <v>154</v>
      </c>
      <c r="D80" s="5" t="s">
        <v>385</v>
      </c>
      <c r="E80" s="5" t="s">
        <v>377</v>
      </c>
      <c r="F80" s="22" t="s">
        <v>153</v>
      </c>
      <c r="G80" s="21"/>
      <c r="I80" s="21"/>
      <c r="J80" s="21"/>
      <c r="K80" s="21"/>
      <c r="L80" s="21"/>
      <c r="M80" s="21"/>
      <c r="N80" s="21"/>
      <c r="O80" s="21"/>
      <c r="P80" s="21"/>
    </row>
    <row r="81" spans="1:16" x14ac:dyDescent="0.3">
      <c r="B81" s="6" t="s">
        <v>410</v>
      </c>
      <c r="C81" s="8">
        <f>D58*D22</f>
        <v>3750</v>
      </c>
      <c r="D81" s="79">
        <v>0</v>
      </c>
      <c r="E81" s="8">
        <f>$D$72</f>
        <v>2250</v>
      </c>
      <c r="F81" s="8">
        <f>SUM(C81:E81)</f>
        <v>6000</v>
      </c>
      <c r="I81" s="21"/>
      <c r="J81" s="21"/>
      <c r="K81" s="21"/>
      <c r="L81" s="21"/>
      <c r="M81" s="21"/>
      <c r="N81" s="21"/>
      <c r="O81" s="21"/>
      <c r="P81" s="21"/>
    </row>
    <row r="82" spans="1:16" x14ac:dyDescent="0.3">
      <c r="B82" s="7" t="s">
        <v>389</v>
      </c>
      <c r="C82" s="7">
        <f>E58*D22</f>
        <v>4500</v>
      </c>
      <c r="D82" s="79">
        <f>D81</f>
        <v>0</v>
      </c>
      <c r="E82" s="8">
        <f>$D$72</f>
        <v>2250</v>
      </c>
      <c r="F82" s="8">
        <f>SUM(C82:E82)</f>
        <v>6750</v>
      </c>
      <c r="I82" s="21"/>
      <c r="J82" s="21"/>
      <c r="K82" s="21"/>
      <c r="L82" s="21"/>
      <c r="M82" s="21"/>
      <c r="N82" s="21"/>
      <c r="O82" s="21"/>
      <c r="P82" s="21"/>
    </row>
    <row r="83" spans="1:16" x14ac:dyDescent="0.3">
      <c r="B83" s="7" t="s">
        <v>390</v>
      </c>
      <c r="C83" s="7">
        <f>F58*D22</f>
        <v>5000</v>
      </c>
      <c r="D83" s="79">
        <f>D82</f>
        <v>0</v>
      </c>
      <c r="E83" s="8">
        <f>$D$72</f>
        <v>2250</v>
      </c>
      <c r="F83" s="8">
        <f>SUM(C83:E83)</f>
        <v>7250</v>
      </c>
      <c r="I83" s="21"/>
      <c r="J83" s="21"/>
      <c r="K83" s="21"/>
      <c r="L83" s="21"/>
      <c r="M83" s="21"/>
      <c r="N83" s="21"/>
      <c r="O83" s="21"/>
      <c r="P83" s="21"/>
    </row>
    <row r="84" spans="1:16" x14ac:dyDescent="0.3">
      <c r="I84" s="21"/>
      <c r="J84" s="21"/>
      <c r="K84" s="21"/>
      <c r="L84" s="21"/>
      <c r="M84" s="21"/>
      <c r="N84" s="21"/>
      <c r="O84" s="21"/>
      <c r="P84" s="21"/>
    </row>
    <row r="85" spans="1:16" x14ac:dyDescent="0.3">
      <c r="A85" s="2">
        <v>3</v>
      </c>
      <c r="B85" s="2" t="s">
        <v>155</v>
      </c>
      <c r="F85" s="3"/>
      <c r="I85" s="21"/>
      <c r="J85" s="21"/>
      <c r="K85" s="21"/>
      <c r="L85" s="21"/>
      <c r="M85" s="21"/>
      <c r="N85" s="21"/>
      <c r="O85" s="21"/>
      <c r="P85" s="21"/>
    </row>
    <row r="86" spans="1:16" ht="27" x14ac:dyDescent="0.3">
      <c r="B86" s="7"/>
      <c r="C86" s="5" t="s">
        <v>149</v>
      </c>
      <c r="D86" s="5" t="s">
        <v>150</v>
      </c>
      <c r="E86" s="22" t="s">
        <v>151</v>
      </c>
      <c r="F86" s="73" t="s">
        <v>152</v>
      </c>
      <c r="G86" s="22" t="s">
        <v>153</v>
      </c>
      <c r="I86" s="21"/>
      <c r="J86" s="21"/>
      <c r="K86" s="21"/>
      <c r="L86" s="21"/>
      <c r="M86" s="21"/>
      <c r="N86" s="21"/>
      <c r="O86" s="21"/>
      <c r="P86" s="21"/>
    </row>
    <row r="87" spans="1:16" x14ac:dyDescent="0.3">
      <c r="B87" s="7" t="s">
        <v>389</v>
      </c>
      <c r="C87" s="7">
        <f>$E$70</f>
        <v>4500</v>
      </c>
      <c r="D87" s="7">
        <f>I60*D23</f>
        <v>1200</v>
      </c>
      <c r="E87" s="7">
        <f>-C32*D23</f>
        <v>-400</v>
      </c>
      <c r="F87" s="23">
        <v>0</v>
      </c>
      <c r="G87" s="7">
        <f>SUM(C87:F87)</f>
        <v>5300</v>
      </c>
      <c r="I87" s="21"/>
      <c r="J87" s="21"/>
      <c r="K87" s="21"/>
      <c r="L87" s="21"/>
      <c r="M87" s="21"/>
      <c r="N87" s="21"/>
      <c r="O87" s="21"/>
      <c r="P87" s="21"/>
    </row>
    <row r="88" spans="1:16" x14ac:dyDescent="0.3">
      <c r="B88" s="7" t="s">
        <v>390</v>
      </c>
      <c r="C88" s="7">
        <f>$E$70</f>
        <v>4500</v>
      </c>
      <c r="D88" s="7">
        <f>J60*D23</f>
        <v>1600</v>
      </c>
      <c r="E88" s="7">
        <f>-D32*D23</f>
        <v>-800</v>
      </c>
      <c r="F88" s="7">
        <f>D87+E87+F87</f>
        <v>800</v>
      </c>
      <c r="G88" s="7">
        <f>SUM(C88:F88)</f>
        <v>6100</v>
      </c>
      <c r="I88" s="100"/>
      <c r="J88" s="21"/>
      <c r="K88" s="21"/>
      <c r="L88" s="21"/>
      <c r="M88" s="21"/>
      <c r="N88" s="21"/>
      <c r="O88" s="21"/>
      <c r="P88" s="21"/>
    </row>
    <row r="89" spans="1:16" x14ac:dyDescent="0.3">
      <c r="I89" s="21"/>
      <c r="J89" s="21"/>
      <c r="K89" s="21"/>
      <c r="L89" s="21"/>
      <c r="M89" s="21"/>
      <c r="N89" s="21"/>
      <c r="O89" s="21"/>
      <c r="P89" s="21"/>
    </row>
    <row r="90" spans="1:16" x14ac:dyDescent="0.3">
      <c r="B90" s="2" t="s">
        <v>248</v>
      </c>
      <c r="I90" s="21"/>
      <c r="J90" s="21"/>
      <c r="K90" s="21"/>
      <c r="L90" s="21"/>
      <c r="M90" s="21"/>
      <c r="N90" s="21"/>
      <c r="O90" s="21"/>
      <c r="P90" s="21"/>
    </row>
    <row r="91" spans="1:16" ht="27" x14ac:dyDescent="0.3">
      <c r="B91" s="5"/>
      <c r="C91" s="22" t="s">
        <v>154</v>
      </c>
      <c r="D91" s="5" t="s">
        <v>385</v>
      </c>
      <c r="E91" s="5" t="s">
        <v>288</v>
      </c>
      <c r="F91" s="22" t="s">
        <v>153</v>
      </c>
      <c r="I91" s="21"/>
      <c r="J91" s="21"/>
      <c r="K91" s="21"/>
      <c r="L91" s="21"/>
      <c r="M91" s="21"/>
      <c r="N91" s="21"/>
      <c r="O91" s="21"/>
      <c r="P91" s="21"/>
    </row>
    <row r="92" spans="1:16" x14ac:dyDescent="0.3">
      <c r="B92" s="6" t="s">
        <v>410</v>
      </c>
      <c r="C92" s="8">
        <f>H58*D23</f>
        <v>4000</v>
      </c>
      <c r="D92" s="79">
        <f>D82</f>
        <v>0</v>
      </c>
      <c r="E92" s="8">
        <f>$E$72</f>
        <v>500</v>
      </c>
      <c r="F92" s="8">
        <f>SUM(C92:E92)</f>
        <v>4500</v>
      </c>
      <c r="I92" s="21"/>
      <c r="J92" s="21"/>
      <c r="K92" s="21"/>
      <c r="L92" s="21"/>
      <c r="M92" s="21"/>
      <c r="N92" s="21"/>
      <c r="O92" s="21"/>
      <c r="P92" s="21"/>
    </row>
    <row r="93" spans="1:16" x14ac:dyDescent="0.3">
      <c r="B93" s="7" t="s">
        <v>389</v>
      </c>
      <c r="C93" s="7">
        <f>I58*D23</f>
        <v>4800</v>
      </c>
      <c r="D93" s="79">
        <f>D92</f>
        <v>0</v>
      </c>
      <c r="E93" s="8">
        <f>$E$72</f>
        <v>500</v>
      </c>
      <c r="F93" s="8">
        <f>SUM(C93:E93)</f>
        <v>5300</v>
      </c>
      <c r="G93" s="4">
        <f>-F93+G87</f>
        <v>0</v>
      </c>
      <c r="I93" s="21"/>
      <c r="J93" s="21"/>
      <c r="K93" s="21"/>
      <c r="L93" s="21"/>
      <c r="M93" s="21"/>
      <c r="N93" s="21"/>
      <c r="O93" s="21"/>
      <c r="P93" s="21"/>
    </row>
    <row r="94" spans="1:16" x14ac:dyDescent="0.3">
      <c r="B94" s="7" t="s">
        <v>390</v>
      </c>
      <c r="C94" s="7">
        <f>J58*D23</f>
        <v>5600</v>
      </c>
      <c r="D94" s="79">
        <f>D93</f>
        <v>0</v>
      </c>
      <c r="E94" s="8">
        <f>$E$72</f>
        <v>500</v>
      </c>
      <c r="F94" s="8">
        <f>SUM(C94:E94)</f>
        <v>6100</v>
      </c>
      <c r="G94" s="4">
        <f>-F94+G88</f>
        <v>0</v>
      </c>
      <c r="I94" s="21"/>
      <c r="J94" s="21"/>
      <c r="K94" s="21"/>
      <c r="L94" s="21"/>
      <c r="M94" s="21"/>
      <c r="N94" s="21"/>
      <c r="O94" s="21"/>
      <c r="P94" s="21"/>
    </row>
    <row r="95" spans="1:16" x14ac:dyDescent="0.3">
      <c r="C95" s="21"/>
      <c r="D95" s="21"/>
      <c r="E95" s="21"/>
      <c r="F95" s="21"/>
      <c r="G95" s="21"/>
      <c r="I95" s="21"/>
      <c r="J95" s="21"/>
      <c r="K95" s="21"/>
      <c r="L95" s="21"/>
      <c r="M95" s="21"/>
      <c r="N95" s="21"/>
      <c r="O95" s="21"/>
      <c r="P95" s="21"/>
    </row>
    <row r="96" spans="1:16" x14ac:dyDescent="0.3">
      <c r="A96" s="2">
        <v>4</v>
      </c>
      <c r="B96" s="2" t="s">
        <v>156</v>
      </c>
      <c r="F96" s="3"/>
      <c r="I96" s="21"/>
      <c r="J96" s="21"/>
      <c r="K96" s="101"/>
      <c r="L96" s="21"/>
      <c r="M96" s="21"/>
      <c r="N96" s="21"/>
      <c r="O96" s="21"/>
      <c r="P96" s="21"/>
    </row>
    <row r="97" spans="1:16" ht="27" x14ac:dyDescent="0.3">
      <c r="B97" s="7"/>
      <c r="C97" s="5" t="s">
        <v>149</v>
      </c>
      <c r="D97" s="5" t="s">
        <v>150</v>
      </c>
      <c r="E97" s="22" t="s">
        <v>151</v>
      </c>
      <c r="F97" s="73" t="s">
        <v>182</v>
      </c>
      <c r="G97" s="22" t="s">
        <v>153</v>
      </c>
      <c r="I97" s="21"/>
      <c r="J97" s="21"/>
      <c r="K97" s="21"/>
      <c r="L97" s="21"/>
      <c r="M97" s="21"/>
      <c r="N97" s="21"/>
      <c r="O97" s="21"/>
      <c r="P97" s="21"/>
    </row>
    <row r="98" spans="1:16" x14ac:dyDescent="0.3">
      <c r="B98" s="7" t="s">
        <v>389</v>
      </c>
      <c r="C98" s="7">
        <f>$F$70</f>
        <v>12000</v>
      </c>
      <c r="D98" s="7">
        <f>M60*D24</f>
        <v>1000</v>
      </c>
      <c r="E98" s="7">
        <f>-C33*D24</f>
        <v>-480</v>
      </c>
      <c r="F98" s="23">
        <v>0</v>
      </c>
      <c r="G98" s="7">
        <f>SUM(C98:F98)</f>
        <v>12520</v>
      </c>
      <c r="I98" s="100"/>
      <c r="J98" s="101"/>
      <c r="K98" s="101"/>
      <c r="L98" s="101"/>
      <c r="M98" s="21"/>
      <c r="N98" s="21"/>
      <c r="O98" s="21"/>
      <c r="P98" s="21"/>
    </row>
    <row r="99" spans="1:16" x14ac:dyDescent="0.3">
      <c r="B99" s="7" t="s">
        <v>390</v>
      </c>
      <c r="C99" s="7">
        <f>$F$70</f>
        <v>12000</v>
      </c>
      <c r="D99" s="7">
        <f>N60*D24</f>
        <v>1500</v>
      </c>
      <c r="E99" s="7">
        <f>-D33*D24</f>
        <v>-1000</v>
      </c>
      <c r="F99" s="7">
        <f>D98+E98+F98</f>
        <v>520</v>
      </c>
      <c r="G99" s="7">
        <f>SUM(C99:F99)</f>
        <v>13020</v>
      </c>
      <c r="I99" s="21"/>
      <c r="J99" s="101"/>
      <c r="K99" s="101"/>
      <c r="L99" s="101"/>
      <c r="M99" s="21"/>
      <c r="N99" s="21"/>
      <c r="O99" s="21"/>
      <c r="P99" s="21"/>
    </row>
    <row r="100" spans="1:16" x14ac:dyDescent="0.3">
      <c r="F100" s="21"/>
      <c r="I100" s="21"/>
      <c r="J100" s="21"/>
      <c r="K100" s="21"/>
      <c r="L100" s="21"/>
      <c r="M100" s="21"/>
      <c r="N100" s="21"/>
      <c r="O100" s="21"/>
      <c r="P100" s="21"/>
    </row>
    <row r="101" spans="1:16" x14ac:dyDescent="0.3">
      <c r="B101" s="2" t="s">
        <v>248</v>
      </c>
      <c r="I101" s="21"/>
      <c r="J101" s="21"/>
      <c r="K101" s="21"/>
      <c r="L101" s="21"/>
      <c r="M101" s="21"/>
      <c r="N101" s="21"/>
      <c r="O101" s="21"/>
      <c r="P101" s="21"/>
    </row>
    <row r="102" spans="1:16" ht="27" x14ac:dyDescent="0.3">
      <c r="B102" s="5"/>
      <c r="C102" s="22" t="s">
        <v>154</v>
      </c>
      <c r="D102" s="5" t="s">
        <v>385</v>
      </c>
      <c r="E102" s="5" t="s">
        <v>288</v>
      </c>
      <c r="F102" s="22" t="s">
        <v>153</v>
      </c>
      <c r="I102" s="21"/>
      <c r="J102" s="21"/>
      <c r="K102" s="21"/>
      <c r="L102" s="21"/>
      <c r="M102" s="21"/>
      <c r="N102" s="21"/>
      <c r="O102" s="21"/>
      <c r="P102" s="21"/>
    </row>
    <row r="103" spans="1:16" x14ac:dyDescent="0.3">
      <c r="B103" s="6" t="s">
        <v>410</v>
      </c>
      <c r="C103" s="8">
        <f>L58*D24</f>
        <v>2000</v>
      </c>
      <c r="D103" s="79">
        <f>D93</f>
        <v>0</v>
      </c>
      <c r="E103" s="8">
        <f>$F$72</f>
        <v>10000</v>
      </c>
      <c r="F103" s="8">
        <f>SUM(C103:E103)</f>
        <v>12000</v>
      </c>
      <c r="I103" s="21"/>
      <c r="J103" s="21"/>
      <c r="K103" s="21"/>
      <c r="L103" s="21"/>
      <c r="M103" s="21"/>
      <c r="N103" s="21"/>
      <c r="O103" s="21"/>
      <c r="P103" s="21"/>
    </row>
    <row r="104" spans="1:16" x14ac:dyDescent="0.3">
      <c r="B104" s="7" t="s">
        <v>389</v>
      </c>
      <c r="C104" s="7">
        <f>M58*D24</f>
        <v>2520</v>
      </c>
      <c r="D104" s="79">
        <f>D103</f>
        <v>0</v>
      </c>
      <c r="E104" s="8">
        <f>$F$72</f>
        <v>10000</v>
      </c>
      <c r="F104" s="8">
        <f>SUM(C104:E104)</f>
        <v>12520</v>
      </c>
      <c r="G104" s="4">
        <f>-F104+G98</f>
        <v>0</v>
      </c>
      <c r="I104" s="21"/>
      <c r="J104" s="21"/>
      <c r="K104" s="21"/>
      <c r="L104" s="21"/>
      <c r="M104" s="21"/>
      <c r="N104" s="21"/>
      <c r="O104" s="21"/>
      <c r="P104" s="21"/>
    </row>
    <row r="105" spans="1:16" x14ac:dyDescent="0.3">
      <c r="B105" s="7" t="s">
        <v>390</v>
      </c>
      <c r="C105" s="7">
        <f>N58*D24</f>
        <v>3020</v>
      </c>
      <c r="D105" s="79">
        <f>D104</f>
        <v>0</v>
      </c>
      <c r="E105" s="8">
        <f>$F$72</f>
        <v>10000</v>
      </c>
      <c r="F105" s="8">
        <f>SUM(C105:E105)</f>
        <v>13020</v>
      </c>
      <c r="G105" s="4">
        <f>-F105+G99</f>
        <v>0</v>
      </c>
      <c r="I105" s="21"/>
      <c r="J105" s="21"/>
      <c r="K105" s="21"/>
      <c r="L105" s="21"/>
      <c r="M105" s="21"/>
      <c r="N105" s="21"/>
      <c r="O105" s="21"/>
      <c r="P105" s="21"/>
    </row>
    <row r="106" spans="1:16" x14ac:dyDescent="0.3">
      <c r="G106" s="21"/>
      <c r="I106" s="21"/>
      <c r="J106" s="21"/>
      <c r="K106" s="21"/>
      <c r="L106" s="21"/>
      <c r="M106" s="21"/>
      <c r="N106" s="21"/>
      <c r="O106" s="21"/>
      <c r="P106" s="21"/>
    </row>
    <row r="107" spans="1:16" x14ac:dyDescent="0.3"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</row>
    <row r="108" spans="1:16" x14ac:dyDescent="0.3">
      <c r="A108" s="65" t="s">
        <v>157</v>
      </c>
      <c r="B108" s="2" t="s">
        <v>441</v>
      </c>
    </row>
    <row r="109" spans="1:16" x14ac:dyDescent="0.3">
      <c r="A109" s="2">
        <v>1</v>
      </c>
      <c r="B109" s="2" t="s">
        <v>146</v>
      </c>
    </row>
    <row r="110" spans="1:16" x14ac:dyDescent="0.3">
      <c r="D110" s="9" t="s">
        <v>161</v>
      </c>
      <c r="E110" s="9"/>
      <c r="G110" s="9" t="s">
        <v>162</v>
      </c>
      <c r="H110" s="9"/>
    </row>
    <row r="111" spans="1:16" x14ac:dyDescent="0.3">
      <c r="D111" s="13" t="s">
        <v>49</v>
      </c>
      <c r="E111" s="13" t="s">
        <v>50</v>
      </c>
      <c r="G111" s="13" t="s">
        <v>49</v>
      </c>
      <c r="H111" s="13" t="s">
        <v>50</v>
      </c>
    </row>
    <row r="112" spans="1:16" x14ac:dyDescent="0.3">
      <c r="B112" s="2" t="s">
        <v>407</v>
      </c>
      <c r="D112" s="16">
        <f>E7</f>
        <v>26000</v>
      </c>
      <c r="E112" s="17">
        <f>E113</f>
        <v>16000</v>
      </c>
      <c r="G112" s="16">
        <f>E14</f>
        <v>22000</v>
      </c>
      <c r="H112" s="17">
        <f>H113+H114</f>
        <v>3999.9999999999991</v>
      </c>
    </row>
    <row r="113" spans="1:16" x14ac:dyDescent="0.3">
      <c r="B113" s="2" t="s">
        <v>147</v>
      </c>
      <c r="D113" s="16">
        <f>H48*E6</f>
        <v>24000</v>
      </c>
      <c r="E113" s="2">
        <f>H48*(1-E6)</f>
        <v>16000</v>
      </c>
      <c r="G113" s="16">
        <f>L44*E13</f>
        <v>12000</v>
      </c>
      <c r="H113" s="2">
        <f>L48*(1-E13)</f>
        <v>2999.9999999999995</v>
      </c>
    </row>
    <row r="114" spans="1:16" x14ac:dyDescent="0.3">
      <c r="B114" s="2" t="s">
        <v>160</v>
      </c>
      <c r="D114" s="18">
        <v>0</v>
      </c>
      <c r="G114" s="19">
        <f>E17*E13</f>
        <v>4000</v>
      </c>
      <c r="H114" s="2">
        <f>E17*(1-E13)</f>
        <v>999.99999999999977</v>
      </c>
    </row>
    <row r="115" spans="1:16" x14ac:dyDescent="0.3">
      <c r="B115" s="2" t="s">
        <v>408</v>
      </c>
      <c r="D115" s="20">
        <f>D112-SUM(D113:D114)</f>
        <v>2000</v>
      </c>
      <c r="G115" s="20">
        <f>G112-SUM(G113:G114)</f>
        <v>6000</v>
      </c>
    </row>
    <row r="117" spans="1:16" x14ac:dyDescent="0.3">
      <c r="A117" s="2">
        <v>2</v>
      </c>
      <c r="B117" s="2" t="s">
        <v>509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21"/>
    </row>
    <row r="118" spans="1:16" x14ac:dyDescent="0.3">
      <c r="B118" s="2" t="s">
        <v>174</v>
      </c>
      <c r="I118" s="21"/>
      <c r="J118" s="21"/>
      <c r="K118" s="21"/>
      <c r="L118" s="21"/>
      <c r="M118" s="21"/>
      <c r="N118" s="21"/>
      <c r="O118" s="21"/>
      <c r="P118" s="21"/>
    </row>
    <row r="119" spans="1:16" x14ac:dyDescent="0.3">
      <c r="D119" s="102" t="s">
        <v>173</v>
      </c>
      <c r="E119" s="102"/>
      <c r="F119" s="102"/>
      <c r="G119" s="103" t="s">
        <v>71</v>
      </c>
      <c r="H119" s="103"/>
      <c r="I119" s="103"/>
      <c r="J119" s="21"/>
      <c r="L119" s="21"/>
      <c r="M119" s="21"/>
      <c r="N119" s="21"/>
      <c r="O119" s="21"/>
      <c r="P119" s="21"/>
    </row>
    <row r="120" spans="1:16" ht="27" x14ac:dyDescent="0.3">
      <c r="B120" s="7"/>
      <c r="C120" s="5" t="s">
        <v>298</v>
      </c>
      <c r="D120" s="5" t="s">
        <v>31</v>
      </c>
      <c r="E120" s="22" t="s">
        <v>167</v>
      </c>
      <c r="F120" s="73" t="s">
        <v>267</v>
      </c>
      <c r="G120" s="5" t="s">
        <v>31</v>
      </c>
      <c r="H120" s="22" t="s">
        <v>296</v>
      </c>
      <c r="I120" s="73" t="s">
        <v>267</v>
      </c>
      <c r="J120" s="22" t="s">
        <v>153</v>
      </c>
      <c r="L120" s="21"/>
      <c r="M120" s="21"/>
      <c r="N120" s="21"/>
      <c r="O120" s="21"/>
      <c r="P120" s="21"/>
    </row>
    <row r="121" spans="1:16" x14ac:dyDescent="0.3">
      <c r="B121" s="7" t="s">
        <v>389</v>
      </c>
      <c r="C121" s="7">
        <f>$G$112</f>
        <v>22000</v>
      </c>
      <c r="D121" s="7">
        <f>D98*$E$13</f>
        <v>800</v>
      </c>
      <c r="E121" s="7">
        <f>E98*$E$13</f>
        <v>-384</v>
      </c>
      <c r="F121" s="23">
        <v>0</v>
      </c>
      <c r="G121" s="7">
        <f>M52*E13</f>
        <v>8000</v>
      </c>
      <c r="H121" s="7">
        <f>-E13*C30</f>
        <v>-4000</v>
      </c>
      <c r="I121" s="23">
        <v>0</v>
      </c>
      <c r="J121" s="7">
        <f>SUM(C121:I121)</f>
        <v>26416</v>
      </c>
      <c r="L121" s="21"/>
      <c r="M121" s="21"/>
      <c r="N121" s="21"/>
      <c r="O121" s="21"/>
      <c r="P121" s="21"/>
    </row>
    <row r="122" spans="1:16" x14ac:dyDescent="0.3">
      <c r="B122" s="7" t="s">
        <v>390</v>
      </c>
      <c r="C122" s="7">
        <f>$G$112</f>
        <v>22000</v>
      </c>
      <c r="D122" s="7">
        <f>D99*$E$13</f>
        <v>1200</v>
      </c>
      <c r="E122" s="7">
        <f>E99*$E$13</f>
        <v>-800</v>
      </c>
      <c r="F122" s="7">
        <f>D121+E121+F121</f>
        <v>416</v>
      </c>
      <c r="G122" s="7">
        <f>N52*E13</f>
        <v>16000</v>
      </c>
      <c r="H122" s="7">
        <f>-E13*D30</f>
        <v>-8000</v>
      </c>
      <c r="I122" s="7">
        <f>G121+H121+I121</f>
        <v>4000</v>
      </c>
      <c r="J122" s="7">
        <f>SUM(C122:I122)</f>
        <v>34816</v>
      </c>
      <c r="L122" s="21"/>
      <c r="M122" s="21"/>
      <c r="N122" s="21"/>
      <c r="O122" s="21"/>
      <c r="P122" s="21"/>
    </row>
    <row r="123" spans="1:16" x14ac:dyDescent="0.3">
      <c r="B123" s="21" t="s">
        <v>525</v>
      </c>
      <c r="C123" s="21"/>
      <c r="D123" s="21"/>
      <c r="E123" s="21"/>
      <c r="F123" s="21"/>
      <c r="G123" s="21"/>
      <c r="H123" s="21"/>
      <c r="I123" s="21"/>
      <c r="J123" s="21"/>
      <c r="K123" s="21"/>
      <c r="M123" s="21"/>
    </row>
    <row r="124" spans="1:16" x14ac:dyDescent="0.3">
      <c r="B124" s="21"/>
      <c r="C124" s="21"/>
      <c r="D124" s="21"/>
      <c r="E124" s="21"/>
      <c r="F124" s="21"/>
      <c r="G124" s="21"/>
      <c r="H124" s="21"/>
      <c r="I124" s="21"/>
      <c r="J124" s="21"/>
      <c r="L124" s="21"/>
      <c r="M124" s="21"/>
      <c r="N124" s="21"/>
      <c r="O124" s="21"/>
      <c r="P124" s="21"/>
    </row>
    <row r="125" spans="1:16" x14ac:dyDescent="0.3">
      <c r="B125" s="2" t="s">
        <v>248</v>
      </c>
      <c r="C125" s="21"/>
      <c r="D125" s="21"/>
      <c r="E125" s="21"/>
      <c r="F125" s="21"/>
      <c r="G125" s="21"/>
      <c r="I125" s="21"/>
      <c r="J125" s="21"/>
      <c r="K125" s="21"/>
      <c r="L125" s="21"/>
      <c r="M125" s="21"/>
      <c r="N125" s="21"/>
      <c r="O125" s="21"/>
      <c r="P125" s="21"/>
    </row>
    <row r="126" spans="1:16" ht="15" customHeight="1" x14ac:dyDescent="0.3">
      <c r="B126" s="27"/>
      <c r="C126" s="28" t="s">
        <v>176</v>
      </c>
      <c r="D126" s="75" t="s">
        <v>187</v>
      </c>
      <c r="E126" s="76"/>
      <c r="F126" s="77"/>
      <c r="G126" s="28" t="s">
        <v>153</v>
      </c>
      <c r="H126" s="21"/>
      <c r="J126" s="21"/>
      <c r="K126" s="21"/>
      <c r="L126" s="21"/>
      <c r="M126" s="21"/>
      <c r="N126" s="21"/>
      <c r="O126" s="21"/>
      <c r="P126" s="21"/>
    </row>
    <row r="127" spans="1:16" ht="27" x14ac:dyDescent="0.3">
      <c r="B127" s="31"/>
      <c r="C127" s="104"/>
      <c r="D127" s="22" t="s">
        <v>154</v>
      </c>
      <c r="E127" s="22" t="s">
        <v>388</v>
      </c>
      <c r="F127" s="5" t="s">
        <v>377</v>
      </c>
      <c r="G127" s="104"/>
      <c r="H127" s="21"/>
      <c r="J127" s="21"/>
      <c r="K127" s="21"/>
      <c r="L127" s="21"/>
      <c r="M127" s="21"/>
      <c r="N127" s="21"/>
      <c r="O127" s="21"/>
      <c r="P127" s="21"/>
    </row>
    <row r="128" spans="1:16" x14ac:dyDescent="0.3">
      <c r="B128" s="6" t="s">
        <v>410</v>
      </c>
      <c r="C128" s="23">
        <v>0</v>
      </c>
      <c r="D128" s="8">
        <f>L48*E13</f>
        <v>12000</v>
      </c>
      <c r="E128" s="8">
        <f>G114</f>
        <v>4000</v>
      </c>
      <c r="F128" s="8">
        <f>$G$115</f>
        <v>6000</v>
      </c>
      <c r="G128" s="8">
        <f>SUM(C128:F128)</f>
        <v>22000</v>
      </c>
      <c r="H128" s="21"/>
      <c r="J128" s="21"/>
      <c r="K128" s="21"/>
      <c r="L128" s="21"/>
      <c r="M128" s="21"/>
      <c r="N128" s="21"/>
      <c r="O128" s="21"/>
      <c r="P128" s="21"/>
    </row>
    <row r="129" spans="2:16" x14ac:dyDescent="0.3">
      <c r="B129" s="7" t="s">
        <v>389</v>
      </c>
      <c r="C129" s="7">
        <f>(G98-C98)*$E$13</f>
        <v>416</v>
      </c>
      <c r="D129" s="7">
        <f>M48*E13</f>
        <v>16000</v>
      </c>
      <c r="E129" s="8">
        <f>E128</f>
        <v>4000</v>
      </c>
      <c r="F129" s="8">
        <f>$G$115</f>
        <v>6000</v>
      </c>
      <c r="G129" s="8">
        <f>SUM(C129:F129)</f>
        <v>26416</v>
      </c>
      <c r="H129" s="26">
        <f>G129-J121</f>
        <v>0</v>
      </c>
      <c r="J129" s="21"/>
      <c r="K129" s="21"/>
      <c r="L129" s="21"/>
      <c r="M129" s="21"/>
      <c r="N129" s="21"/>
      <c r="O129" s="21"/>
      <c r="P129" s="21"/>
    </row>
    <row r="130" spans="2:16" x14ac:dyDescent="0.3">
      <c r="B130" s="7" t="s">
        <v>390</v>
      </c>
      <c r="C130" s="7">
        <f>(G99-C99)*$E$13</f>
        <v>816</v>
      </c>
      <c r="D130" s="7">
        <f>N48*E13</f>
        <v>24000</v>
      </c>
      <c r="E130" s="8">
        <f>E129</f>
        <v>4000</v>
      </c>
      <c r="F130" s="8">
        <f>$G$115</f>
        <v>6000</v>
      </c>
      <c r="G130" s="8">
        <f>SUM(C130:F130)</f>
        <v>34816</v>
      </c>
      <c r="H130" s="26">
        <f>G130-J122</f>
        <v>0</v>
      </c>
      <c r="J130" s="21"/>
      <c r="K130" s="21"/>
      <c r="L130" s="21"/>
      <c r="M130" s="21"/>
      <c r="N130" s="21"/>
      <c r="O130" s="21"/>
      <c r="P130" s="21"/>
    </row>
    <row r="131" spans="2:16" x14ac:dyDescent="0.3">
      <c r="B131" s="2" t="s">
        <v>73</v>
      </c>
      <c r="C131" s="26"/>
      <c r="D131" s="21"/>
      <c r="E131" s="21"/>
      <c r="F131" s="21"/>
      <c r="H131" s="4"/>
    </row>
    <row r="132" spans="2:16" x14ac:dyDescent="0.3">
      <c r="B132" s="21"/>
      <c r="C132" s="21"/>
      <c r="D132" s="21"/>
      <c r="E132" s="16"/>
      <c r="F132" s="16"/>
      <c r="G132" s="16"/>
      <c r="H132" s="26"/>
      <c r="J132" s="21"/>
      <c r="K132" s="21"/>
      <c r="L132" s="21"/>
      <c r="M132" s="21"/>
      <c r="N132" s="21"/>
      <c r="O132" s="21"/>
      <c r="P132" s="21"/>
    </row>
    <row r="133" spans="2:16" x14ac:dyDescent="0.3">
      <c r="B133" s="2" t="s">
        <v>163</v>
      </c>
      <c r="I133" s="21"/>
      <c r="J133" s="21"/>
      <c r="K133" s="21"/>
      <c r="L133" s="21"/>
      <c r="M133" s="21"/>
      <c r="N133" s="21"/>
      <c r="O133" s="21"/>
      <c r="P133" s="21"/>
    </row>
    <row r="134" spans="2:16" x14ac:dyDescent="0.3">
      <c r="D134" s="102" t="s">
        <v>175</v>
      </c>
      <c r="E134" s="102"/>
      <c r="F134" s="102"/>
      <c r="G134" s="103" t="s">
        <v>72</v>
      </c>
      <c r="H134" s="103"/>
      <c r="I134" s="103"/>
      <c r="J134" s="21"/>
      <c r="L134" s="21"/>
      <c r="M134" s="21"/>
      <c r="N134" s="21"/>
      <c r="O134" s="21"/>
      <c r="P134" s="21"/>
    </row>
    <row r="135" spans="2:16" ht="27" x14ac:dyDescent="0.3">
      <c r="B135" s="5"/>
      <c r="C135" s="5" t="s">
        <v>298</v>
      </c>
      <c r="D135" s="5" t="s">
        <v>594</v>
      </c>
      <c r="E135" s="22" t="s">
        <v>166</v>
      </c>
      <c r="F135" s="73" t="s">
        <v>267</v>
      </c>
      <c r="G135" s="5" t="s">
        <v>594</v>
      </c>
      <c r="H135" s="22" t="s">
        <v>166</v>
      </c>
      <c r="I135" s="73" t="s">
        <v>267</v>
      </c>
      <c r="J135" s="22" t="s">
        <v>153</v>
      </c>
      <c r="L135" s="21"/>
      <c r="M135" s="21"/>
      <c r="N135" s="21"/>
      <c r="O135" s="21"/>
      <c r="P135" s="21"/>
    </row>
    <row r="136" spans="2:16" x14ac:dyDescent="0.3">
      <c r="B136" s="7" t="s">
        <v>389</v>
      </c>
      <c r="C136" s="7">
        <f>$H$112</f>
        <v>3999.9999999999991</v>
      </c>
      <c r="D136" s="7">
        <f>D98*(1-$E$13)</f>
        <v>199.99999999999994</v>
      </c>
      <c r="E136" s="7">
        <f>E98*(1-$E$13)</f>
        <v>-95.999999999999972</v>
      </c>
      <c r="F136" s="23">
        <v>0</v>
      </c>
      <c r="G136" s="7">
        <f>M52*(1-E13)</f>
        <v>1999.9999999999995</v>
      </c>
      <c r="H136" s="7">
        <f>-C30*(1-E13)</f>
        <v>-999.99999999999977</v>
      </c>
      <c r="I136" s="23">
        <v>0</v>
      </c>
      <c r="J136" s="7">
        <f>SUM(C136:I136)</f>
        <v>5103.9999999999982</v>
      </c>
      <c r="L136" s="21"/>
      <c r="M136" s="21"/>
      <c r="N136" s="21"/>
      <c r="O136" s="21"/>
      <c r="P136" s="21"/>
    </row>
    <row r="137" spans="2:16" x14ac:dyDescent="0.3">
      <c r="B137" s="7" t="s">
        <v>390</v>
      </c>
      <c r="C137" s="7">
        <f>$H$112</f>
        <v>3999.9999999999991</v>
      </c>
      <c r="D137" s="7">
        <f>D99*(1-$E$13)</f>
        <v>299.99999999999994</v>
      </c>
      <c r="E137" s="7">
        <f>E99*(1-$E$13)</f>
        <v>-199.99999999999994</v>
      </c>
      <c r="F137" s="7">
        <f>D136+E136+F136</f>
        <v>103.99999999999997</v>
      </c>
      <c r="G137" s="7">
        <f>N52*(1-E13)</f>
        <v>3999.9999999999991</v>
      </c>
      <c r="H137" s="7">
        <f>-D30*(1-E13)</f>
        <v>-1999.9999999999995</v>
      </c>
      <c r="I137" s="23">
        <f>G136+H136+I136</f>
        <v>999.99999999999977</v>
      </c>
      <c r="J137" s="7">
        <f>SUM(C137:I137)</f>
        <v>7203.9999999999982</v>
      </c>
      <c r="L137" s="21"/>
      <c r="M137" s="21"/>
      <c r="N137" s="21"/>
      <c r="O137" s="21"/>
      <c r="P137" s="21"/>
    </row>
    <row r="138" spans="2:16" x14ac:dyDescent="0.3">
      <c r="B138" s="21" t="s">
        <v>526</v>
      </c>
      <c r="C138" s="21"/>
      <c r="D138" s="21"/>
      <c r="E138" s="21"/>
      <c r="F138" s="21"/>
      <c r="G138" s="21"/>
      <c r="H138" s="21"/>
      <c r="I138" s="21"/>
      <c r="J138" s="21"/>
      <c r="K138" s="21"/>
      <c r="M138" s="21"/>
    </row>
    <row r="139" spans="2:16" x14ac:dyDescent="0.3">
      <c r="B139" s="21"/>
      <c r="C139" s="21"/>
      <c r="D139" s="21"/>
      <c r="E139" s="21"/>
      <c r="F139" s="21"/>
      <c r="G139" s="21"/>
      <c r="H139" s="21"/>
      <c r="I139" s="26"/>
      <c r="J139" s="21"/>
      <c r="L139" s="21"/>
      <c r="M139" s="21"/>
      <c r="N139" s="21"/>
      <c r="O139" s="21"/>
      <c r="P139" s="21"/>
    </row>
    <row r="140" spans="2:16" x14ac:dyDescent="0.3">
      <c r="B140" s="21" t="s">
        <v>248</v>
      </c>
      <c r="I140" s="21"/>
      <c r="J140" s="21"/>
      <c r="K140" s="21"/>
      <c r="L140" s="21"/>
      <c r="M140" s="21"/>
      <c r="N140" s="21"/>
      <c r="O140" s="21"/>
      <c r="P140" s="21"/>
    </row>
    <row r="141" spans="2:16" x14ac:dyDescent="0.3">
      <c r="B141" s="27"/>
      <c r="C141" s="28" t="s">
        <v>176</v>
      </c>
      <c r="D141" s="29" t="s">
        <v>188</v>
      </c>
      <c r="E141" s="29"/>
      <c r="F141" s="29"/>
      <c r="G141" s="28" t="s">
        <v>153</v>
      </c>
      <c r="I141" s="21"/>
      <c r="J141" s="21"/>
      <c r="K141" s="21"/>
      <c r="L141" s="21"/>
      <c r="M141" s="21"/>
      <c r="N141" s="21"/>
      <c r="O141" s="21"/>
      <c r="P141" s="21"/>
    </row>
    <row r="142" spans="2:16" ht="27" x14ac:dyDescent="0.3">
      <c r="B142" s="31"/>
      <c r="C142" s="104"/>
      <c r="D142" s="22" t="s">
        <v>154</v>
      </c>
      <c r="E142" s="22" t="s">
        <v>388</v>
      </c>
      <c r="F142" s="5" t="s">
        <v>288</v>
      </c>
      <c r="G142" s="31"/>
      <c r="I142" s="21"/>
      <c r="J142" s="21"/>
      <c r="K142" s="21"/>
      <c r="L142" s="21"/>
      <c r="M142" s="21"/>
      <c r="N142" s="21"/>
      <c r="O142" s="21"/>
      <c r="P142" s="21"/>
    </row>
    <row r="143" spans="2:16" x14ac:dyDescent="0.3">
      <c r="B143" s="6" t="s">
        <v>410</v>
      </c>
      <c r="C143" s="23">
        <v>0</v>
      </c>
      <c r="D143" s="8">
        <f>L48*(1-E13)</f>
        <v>2999.9999999999995</v>
      </c>
      <c r="E143" s="7">
        <f>E17*(1-E13)</f>
        <v>999.99999999999977</v>
      </c>
      <c r="F143" s="23">
        <v>0</v>
      </c>
      <c r="G143" s="8">
        <f>SUM(C143:E143)</f>
        <v>3999.9999999999991</v>
      </c>
      <c r="I143" s="21"/>
      <c r="J143" s="21"/>
      <c r="K143" s="21"/>
      <c r="L143" s="21"/>
      <c r="M143" s="21"/>
      <c r="N143" s="21"/>
      <c r="O143" s="21"/>
      <c r="P143" s="21"/>
    </row>
    <row r="144" spans="2:16" x14ac:dyDescent="0.3">
      <c r="B144" s="7" t="s">
        <v>389</v>
      </c>
      <c r="C144" s="7">
        <f>(G98-C98)*(1-$E$13)</f>
        <v>103.99999999999997</v>
      </c>
      <c r="D144" s="7">
        <f>M48*(1-E13)</f>
        <v>3999.9999999999991</v>
      </c>
      <c r="E144" s="7">
        <f>E143</f>
        <v>999.99999999999977</v>
      </c>
      <c r="F144" s="23">
        <v>0</v>
      </c>
      <c r="G144" s="8">
        <f>SUM(C144:E144)</f>
        <v>5103.9999999999991</v>
      </c>
      <c r="I144" s="21"/>
      <c r="J144" s="21"/>
      <c r="K144" s="21"/>
      <c r="L144" s="21"/>
      <c r="M144" s="21"/>
      <c r="N144" s="21"/>
      <c r="O144" s="21"/>
      <c r="P144" s="21"/>
    </row>
    <row r="145" spans="1:16" x14ac:dyDescent="0.3">
      <c r="B145" s="7" t="s">
        <v>390</v>
      </c>
      <c r="C145" s="7">
        <f>(G99-C99)*(1-$E$13)</f>
        <v>203.99999999999994</v>
      </c>
      <c r="D145" s="7">
        <f>N48*(1-E13)</f>
        <v>5999.9999999999991</v>
      </c>
      <c r="E145" s="7">
        <f>E144</f>
        <v>999.99999999999977</v>
      </c>
      <c r="F145" s="23">
        <v>0</v>
      </c>
      <c r="G145" s="8">
        <f>SUM(C145:E145)</f>
        <v>7203.9999999999991</v>
      </c>
      <c r="I145" s="21"/>
      <c r="J145" s="21"/>
      <c r="K145" s="21"/>
      <c r="L145" s="21"/>
      <c r="M145" s="21"/>
      <c r="N145" s="21"/>
      <c r="O145" s="21"/>
      <c r="P145" s="21"/>
    </row>
    <row r="146" spans="1:16" x14ac:dyDescent="0.3">
      <c r="B146" s="2" t="s">
        <v>74</v>
      </c>
      <c r="C146" s="26"/>
      <c r="D146" s="21"/>
      <c r="E146" s="21"/>
      <c r="F146" s="21"/>
      <c r="H146" s="4"/>
    </row>
    <row r="148" spans="1:16" x14ac:dyDescent="0.3">
      <c r="A148" s="2">
        <v>3</v>
      </c>
      <c r="B148" s="2" t="s">
        <v>510</v>
      </c>
    </row>
    <row r="149" spans="1:16" x14ac:dyDescent="0.3">
      <c r="B149" s="2" t="s">
        <v>168</v>
      </c>
    </row>
    <row r="150" spans="1:16" x14ac:dyDescent="0.3">
      <c r="D150" s="102" t="s">
        <v>75</v>
      </c>
      <c r="E150" s="102"/>
      <c r="F150" s="102"/>
      <c r="G150" s="25" t="s">
        <v>164</v>
      </c>
      <c r="H150" s="25"/>
      <c r="I150" s="25"/>
      <c r="J150" s="103" t="s">
        <v>165</v>
      </c>
      <c r="K150" s="103"/>
      <c r="L150" s="103"/>
    </row>
    <row r="151" spans="1:16" ht="27" x14ac:dyDescent="0.3">
      <c r="B151" s="7"/>
      <c r="C151" s="5" t="s">
        <v>298</v>
      </c>
      <c r="D151" s="5" t="s">
        <v>31</v>
      </c>
      <c r="E151" s="22" t="s">
        <v>167</v>
      </c>
      <c r="F151" s="73" t="s">
        <v>267</v>
      </c>
      <c r="G151" s="5" t="s">
        <v>594</v>
      </c>
      <c r="H151" s="22" t="s">
        <v>296</v>
      </c>
      <c r="I151" s="73" t="s">
        <v>267</v>
      </c>
      <c r="J151" s="5" t="s">
        <v>594</v>
      </c>
      <c r="K151" s="22" t="s">
        <v>296</v>
      </c>
      <c r="L151" s="73" t="s">
        <v>267</v>
      </c>
      <c r="M151" s="22" t="s">
        <v>153</v>
      </c>
    </row>
    <row r="152" spans="1:16" x14ac:dyDescent="0.3">
      <c r="B152" s="7" t="s">
        <v>389</v>
      </c>
      <c r="C152" s="7">
        <f>$D$112</f>
        <v>26000</v>
      </c>
      <c r="D152" s="7">
        <f>D87*$E$6+D98*$E$13*$E$6</f>
        <v>1200</v>
      </c>
      <c r="E152" s="7">
        <f>E87*$E$6+E98*$E$13*$E$6</f>
        <v>-470.4</v>
      </c>
      <c r="F152" s="23">
        <v>0</v>
      </c>
      <c r="G152" s="7">
        <f>G121*$E$6</f>
        <v>4800</v>
      </c>
      <c r="H152" s="7">
        <f>H121*$E$6</f>
        <v>-2400</v>
      </c>
      <c r="I152" s="23">
        <v>0</v>
      </c>
      <c r="J152" s="7">
        <f>I52*E6</f>
        <v>9000</v>
      </c>
      <c r="K152" s="7">
        <f>-C29*E6</f>
        <v>-6000</v>
      </c>
      <c r="L152" s="23">
        <v>0</v>
      </c>
      <c r="M152" s="7">
        <f>SUM(C152:L152)</f>
        <v>32129.599999999999</v>
      </c>
    </row>
    <row r="153" spans="1:16" x14ac:dyDescent="0.3">
      <c r="B153" s="7" t="s">
        <v>390</v>
      </c>
      <c r="C153" s="7">
        <f>$D$112</f>
        <v>26000</v>
      </c>
      <c r="D153" s="7">
        <f>D88*$E$6+D99*$E$13*$E$6</f>
        <v>1680</v>
      </c>
      <c r="E153" s="7">
        <f>E88*$E$6+E99*$E$13*$E$6</f>
        <v>-960</v>
      </c>
      <c r="F153" s="7">
        <f>D152+E152+F152</f>
        <v>729.6</v>
      </c>
      <c r="G153" s="7">
        <f>G122*$E$6</f>
        <v>9600</v>
      </c>
      <c r="H153" s="7">
        <f>H122*$E$6</f>
        <v>-4800</v>
      </c>
      <c r="I153" s="7">
        <f>G152+H152+I152</f>
        <v>2400</v>
      </c>
      <c r="J153" s="7">
        <f>J52*E6</f>
        <v>18000</v>
      </c>
      <c r="K153" s="7">
        <f>-D29*E6</f>
        <v>-9000</v>
      </c>
      <c r="L153" s="7">
        <f>J152+K152+L152</f>
        <v>3000</v>
      </c>
      <c r="M153" s="7">
        <f>SUM(C153:L153)</f>
        <v>46649.599999999999</v>
      </c>
    </row>
    <row r="154" spans="1:16" x14ac:dyDescent="0.3">
      <c r="B154" s="2" t="s">
        <v>593</v>
      </c>
      <c r="C154" s="26"/>
      <c r="D154" s="21"/>
      <c r="E154" s="21"/>
      <c r="F154" s="21"/>
      <c r="H154" s="4"/>
    </row>
    <row r="155" spans="1:16" x14ac:dyDescent="0.3">
      <c r="B155" s="21" t="s">
        <v>527</v>
      </c>
      <c r="C155" s="21"/>
      <c r="D155" s="21"/>
      <c r="E155" s="21"/>
      <c r="F155" s="21"/>
      <c r="G155" s="21"/>
      <c r="H155" s="21"/>
      <c r="I155" s="21"/>
      <c r="J155" s="21"/>
      <c r="K155" s="21"/>
      <c r="M155" s="21"/>
    </row>
    <row r="156" spans="1:16" x14ac:dyDescent="0.3">
      <c r="B156" s="21"/>
      <c r="C156" s="21"/>
      <c r="D156" s="21"/>
      <c r="E156" s="21"/>
      <c r="F156" s="21"/>
      <c r="G156" s="21"/>
      <c r="H156" s="21"/>
      <c r="I156" s="21"/>
      <c r="J156" s="21"/>
      <c r="L156" s="21"/>
      <c r="M156" s="21"/>
      <c r="N156" s="21"/>
      <c r="O156" s="21"/>
      <c r="P156" s="21"/>
    </row>
    <row r="157" spans="1:16" x14ac:dyDescent="0.3">
      <c r="B157" s="2" t="s">
        <v>248</v>
      </c>
      <c r="C157" s="21"/>
      <c r="D157" s="21"/>
      <c r="E157" s="21"/>
      <c r="F157" s="21"/>
      <c r="G157" s="21"/>
    </row>
    <row r="158" spans="1:16" ht="15" customHeight="1" x14ac:dyDescent="0.3">
      <c r="B158" s="27"/>
      <c r="C158" s="30" t="s">
        <v>176</v>
      </c>
      <c r="D158" s="30"/>
      <c r="E158" s="75" t="s">
        <v>189</v>
      </c>
      <c r="F158" s="76"/>
      <c r="G158" s="77"/>
      <c r="H158" s="28" t="s">
        <v>153</v>
      </c>
    </row>
    <row r="159" spans="1:16" ht="27" x14ac:dyDescent="0.3">
      <c r="B159" s="31"/>
      <c r="C159" s="22" t="s">
        <v>370</v>
      </c>
      <c r="D159" s="22" t="s">
        <v>371</v>
      </c>
      <c r="E159" s="22" t="s">
        <v>169</v>
      </c>
      <c r="F159" s="22" t="s">
        <v>388</v>
      </c>
      <c r="G159" s="5" t="s">
        <v>436</v>
      </c>
      <c r="H159" s="104"/>
    </row>
    <row r="160" spans="1:16" x14ac:dyDescent="0.3">
      <c r="B160" s="7" t="s">
        <v>410</v>
      </c>
      <c r="C160" s="105">
        <v>0</v>
      </c>
      <c r="D160" s="7"/>
      <c r="E160" s="7">
        <f>H48*E6</f>
        <v>24000</v>
      </c>
      <c r="F160" s="23">
        <v>0</v>
      </c>
      <c r="G160" s="7">
        <f>$D$115</f>
        <v>2000</v>
      </c>
      <c r="H160" s="7">
        <f>SUM(C160:G160)</f>
        <v>26000</v>
      </c>
    </row>
    <row r="161" spans="2:13" x14ac:dyDescent="0.3">
      <c r="B161" s="7" t="s">
        <v>389</v>
      </c>
      <c r="C161" s="7">
        <f>+$E$6*(G87-C87)</f>
        <v>480</v>
      </c>
      <c r="D161" s="23">
        <f>(J121-C121)*$E$6</f>
        <v>2649.6</v>
      </c>
      <c r="E161" s="7">
        <f>I48*E6</f>
        <v>27000</v>
      </c>
      <c r="F161" s="23">
        <v>0</v>
      </c>
      <c r="G161" s="7">
        <f>$D$115</f>
        <v>2000</v>
      </c>
      <c r="H161" s="7">
        <f>SUM(C161:G161)</f>
        <v>32129.599999999999</v>
      </c>
      <c r="I161" s="4">
        <f>H161-M152</f>
        <v>0</v>
      </c>
    </row>
    <row r="162" spans="2:13" x14ac:dyDescent="0.3">
      <c r="B162" s="7" t="s">
        <v>390</v>
      </c>
      <c r="C162" s="7">
        <f>+$E$6*(G88-C88)</f>
        <v>960</v>
      </c>
      <c r="D162" s="23">
        <f>(J122-C122)*$E$6</f>
        <v>7689.5999999999995</v>
      </c>
      <c r="E162" s="7">
        <f>J48*E6</f>
        <v>36000</v>
      </c>
      <c r="F162" s="23">
        <v>0</v>
      </c>
      <c r="G162" s="7">
        <f>$D$115</f>
        <v>2000</v>
      </c>
      <c r="H162" s="7">
        <f>SUM(C162:G162)</f>
        <v>46649.599999999999</v>
      </c>
      <c r="I162" s="4">
        <f>H162-M153</f>
        <v>0</v>
      </c>
    </row>
    <row r="163" spans="2:13" x14ac:dyDescent="0.3">
      <c r="B163" s="2" t="s">
        <v>365</v>
      </c>
      <c r="C163" s="26"/>
      <c r="D163" s="21"/>
      <c r="E163" s="26"/>
      <c r="F163" s="21"/>
      <c r="G163" s="21"/>
      <c r="H163" s="4"/>
    </row>
    <row r="164" spans="2:13" x14ac:dyDescent="0.3">
      <c r="B164" s="2" t="s">
        <v>366</v>
      </c>
      <c r="C164" s="26"/>
      <c r="D164" s="21"/>
      <c r="E164" s="21"/>
      <c r="F164" s="21"/>
      <c r="H164" s="4"/>
    </row>
    <row r="165" spans="2:13" x14ac:dyDescent="0.3">
      <c r="G165" s="21"/>
    </row>
    <row r="166" spans="2:13" x14ac:dyDescent="0.3">
      <c r="B166" s="2" t="s">
        <v>170</v>
      </c>
    </row>
    <row r="167" spans="2:13" x14ac:dyDescent="0.3">
      <c r="D167" s="102" t="s">
        <v>76</v>
      </c>
      <c r="E167" s="102"/>
      <c r="F167" s="102"/>
      <c r="G167" s="25" t="s">
        <v>171</v>
      </c>
      <c r="H167" s="25"/>
      <c r="I167" s="25"/>
      <c r="J167" s="103" t="s">
        <v>172</v>
      </c>
      <c r="K167" s="103"/>
      <c r="L167" s="103"/>
    </row>
    <row r="168" spans="2:13" ht="27" x14ac:dyDescent="0.3">
      <c r="B168" s="7"/>
      <c r="C168" s="5" t="s">
        <v>298</v>
      </c>
      <c r="D168" s="5" t="s">
        <v>595</v>
      </c>
      <c r="E168" s="22" t="s">
        <v>166</v>
      </c>
      <c r="F168" s="73" t="s">
        <v>267</v>
      </c>
      <c r="G168" s="5" t="s">
        <v>31</v>
      </c>
      <c r="H168" s="22" t="s">
        <v>296</v>
      </c>
      <c r="I168" s="73" t="s">
        <v>267</v>
      </c>
      <c r="J168" s="5" t="s">
        <v>594</v>
      </c>
      <c r="K168" s="22" t="s">
        <v>166</v>
      </c>
      <c r="L168" s="73" t="s">
        <v>267</v>
      </c>
      <c r="M168" s="22" t="s">
        <v>153</v>
      </c>
    </row>
    <row r="169" spans="2:13" x14ac:dyDescent="0.3">
      <c r="B169" s="7" t="s">
        <v>389</v>
      </c>
      <c r="C169" s="7">
        <f>$E$112</f>
        <v>16000</v>
      </c>
      <c r="D169" s="7">
        <f>D87*(1-$E$6)+D98*$E$13*(1-$E$6)</f>
        <v>800</v>
      </c>
      <c r="E169" s="7">
        <f>E87*(1-$E$6)+E98*$E$13*(1-$E$6)</f>
        <v>-313.60000000000002</v>
      </c>
      <c r="F169" s="23">
        <v>0</v>
      </c>
      <c r="G169" s="7">
        <f>G121*(1-$E$6)</f>
        <v>3200</v>
      </c>
      <c r="H169" s="7">
        <f>H121*(1-$E$6)</f>
        <v>-1600</v>
      </c>
      <c r="I169" s="23">
        <v>0</v>
      </c>
      <c r="J169" s="7">
        <f>I52*(1-E6)</f>
        <v>6000</v>
      </c>
      <c r="K169" s="7">
        <f>-C29*(1-E6)</f>
        <v>-4000</v>
      </c>
      <c r="L169" s="23">
        <v>0</v>
      </c>
      <c r="M169" s="7">
        <f>SUM(C169:L169)</f>
        <v>20086.400000000001</v>
      </c>
    </row>
    <row r="170" spans="2:13" x14ac:dyDescent="0.3">
      <c r="B170" s="7" t="s">
        <v>390</v>
      </c>
      <c r="C170" s="7">
        <f>$E$112</f>
        <v>16000</v>
      </c>
      <c r="D170" s="7">
        <f>D88*(1-$E$6)+D99*$E$13*(1-$E$6)</f>
        <v>1120</v>
      </c>
      <c r="E170" s="7">
        <f>E88*(1-$E$6)+E99*$E$13*(1-$E$6)</f>
        <v>-640</v>
      </c>
      <c r="F170" s="7">
        <f>D169+E169+F169</f>
        <v>486.4</v>
      </c>
      <c r="G170" s="7">
        <f>G122*(1-$E$6)</f>
        <v>6400</v>
      </c>
      <c r="H170" s="7">
        <f>H122*(1-$E$6)</f>
        <v>-3200</v>
      </c>
      <c r="I170" s="7">
        <f>G169+H169+I169</f>
        <v>1600</v>
      </c>
      <c r="J170" s="7">
        <f>J52*(1-E6)</f>
        <v>12000</v>
      </c>
      <c r="K170" s="7">
        <f>-D29*(1-E6)</f>
        <v>-6000</v>
      </c>
      <c r="L170" s="7">
        <f>J169+K169+L169</f>
        <v>2000</v>
      </c>
      <c r="M170" s="7">
        <f>SUM(C170:L170)</f>
        <v>29766.400000000001</v>
      </c>
    </row>
    <row r="171" spans="2:13" x14ac:dyDescent="0.3">
      <c r="B171" s="2" t="s">
        <v>528</v>
      </c>
      <c r="C171" s="26"/>
      <c r="D171" s="21"/>
      <c r="E171" s="21"/>
      <c r="F171" s="21"/>
      <c r="H171" s="4"/>
    </row>
    <row r="172" spans="2:13" x14ac:dyDescent="0.3">
      <c r="B172" s="21" t="s">
        <v>77</v>
      </c>
      <c r="C172" s="21"/>
      <c r="D172" s="21"/>
      <c r="E172" s="21"/>
      <c r="F172" s="21"/>
      <c r="G172" s="21"/>
      <c r="H172" s="21"/>
      <c r="I172" s="21"/>
      <c r="J172" s="21"/>
      <c r="K172" s="21"/>
      <c r="M172" s="21"/>
    </row>
    <row r="173" spans="2:13" x14ac:dyDescent="0.3">
      <c r="G173" s="21"/>
    </row>
    <row r="174" spans="2:13" x14ac:dyDescent="0.3">
      <c r="B174" s="2" t="s">
        <v>248</v>
      </c>
      <c r="C174" s="21"/>
      <c r="D174" s="21"/>
      <c r="E174" s="21"/>
      <c r="F174" s="21"/>
      <c r="G174" s="21"/>
    </row>
    <row r="175" spans="2:13" ht="15" customHeight="1" x14ac:dyDescent="0.3">
      <c r="B175" s="27"/>
      <c r="C175" s="30" t="s">
        <v>176</v>
      </c>
      <c r="D175" s="30"/>
      <c r="E175" s="75" t="s">
        <v>529</v>
      </c>
      <c r="F175" s="76"/>
      <c r="G175" s="77"/>
      <c r="H175" s="28" t="s">
        <v>153</v>
      </c>
    </row>
    <row r="176" spans="2:13" ht="27" x14ac:dyDescent="0.3">
      <c r="B176" s="31"/>
      <c r="C176" s="22" t="s">
        <v>370</v>
      </c>
      <c r="D176" s="22" t="s">
        <v>372</v>
      </c>
      <c r="E176" s="22" t="s">
        <v>169</v>
      </c>
      <c r="F176" s="22" t="s">
        <v>369</v>
      </c>
      <c r="G176" s="5" t="s">
        <v>288</v>
      </c>
      <c r="H176" s="104"/>
    </row>
    <row r="177" spans="1:16" x14ac:dyDescent="0.3">
      <c r="B177" s="7" t="s">
        <v>410</v>
      </c>
      <c r="C177" s="23">
        <v>0</v>
      </c>
      <c r="D177" s="23">
        <v>0</v>
      </c>
      <c r="E177" s="7">
        <f>H48*(1-E6)</f>
        <v>16000</v>
      </c>
      <c r="F177" s="23">
        <v>0</v>
      </c>
      <c r="G177" s="23">
        <v>0</v>
      </c>
      <c r="H177" s="7">
        <f>SUM(C177:G177)</f>
        <v>16000</v>
      </c>
    </row>
    <row r="178" spans="1:16" x14ac:dyDescent="0.3">
      <c r="B178" s="7" t="s">
        <v>389</v>
      </c>
      <c r="C178" s="7">
        <f>+(G87-C87)*(1-$E$6)</f>
        <v>320</v>
      </c>
      <c r="D178" s="23">
        <f>(J121-C121)*(1-$E$6)</f>
        <v>1766.4</v>
      </c>
      <c r="E178" s="7">
        <f>I48*(1-E6)</f>
        <v>18000</v>
      </c>
      <c r="F178" s="23">
        <v>0</v>
      </c>
      <c r="G178" s="23">
        <f>G177</f>
        <v>0</v>
      </c>
      <c r="H178" s="7">
        <f>SUM(C178:G178)</f>
        <v>20086.400000000001</v>
      </c>
      <c r="I178" s="4">
        <f>H178-M169</f>
        <v>0</v>
      </c>
    </row>
    <row r="179" spans="1:16" x14ac:dyDescent="0.3">
      <c r="B179" s="7" t="s">
        <v>390</v>
      </c>
      <c r="C179" s="7">
        <f>+(G88-C88)*(1-$E$6)</f>
        <v>640</v>
      </c>
      <c r="D179" s="23">
        <f>(J122-C122)*(1-$E$6)</f>
        <v>5126.4000000000005</v>
      </c>
      <c r="E179" s="7">
        <f>J48*(1-E6)</f>
        <v>24000</v>
      </c>
      <c r="F179" s="23">
        <v>0</v>
      </c>
      <c r="G179" s="23">
        <f>G178</f>
        <v>0</v>
      </c>
      <c r="H179" s="7">
        <f>SUM(C179:G179)</f>
        <v>29766.400000000001</v>
      </c>
      <c r="I179" s="4">
        <f>H179-M170</f>
        <v>0</v>
      </c>
    </row>
    <row r="180" spans="1:16" x14ac:dyDescent="0.3">
      <c r="B180" s="2" t="s">
        <v>367</v>
      </c>
      <c r="C180" s="26"/>
      <c r="D180" s="21"/>
      <c r="E180" s="26"/>
      <c r="F180" s="21"/>
      <c r="G180" s="21"/>
      <c r="H180" s="4"/>
    </row>
    <row r="181" spans="1:16" x14ac:dyDescent="0.3">
      <c r="B181" s="2" t="s">
        <v>368</v>
      </c>
      <c r="C181" s="26"/>
      <c r="D181" s="21"/>
      <c r="E181" s="21"/>
      <c r="F181" s="21"/>
      <c r="H181" s="4"/>
    </row>
    <row r="182" spans="1:16" x14ac:dyDescent="0.3">
      <c r="C182" s="26"/>
      <c r="D182" s="21"/>
      <c r="E182" s="26"/>
      <c r="F182" s="21"/>
      <c r="G182" s="21"/>
      <c r="H182" s="4"/>
    </row>
    <row r="183" spans="1:16" x14ac:dyDescent="0.3">
      <c r="D183" s="21"/>
      <c r="E183" s="26"/>
      <c r="F183" s="21"/>
      <c r="G183" s="21"/>
      <c r="H183" s="21"/>
      <c r="I183" s="4"/>
    </row>
    <row r="184" spans="1:16" x14ac:dyDescent="0.3">
      <c r="A184" s="2" t="s">
        <v>214</v>
      </c>
      <c r="B184" s="2" t="s">
        <v>404</v>
      </c>
    </row>
    <row r="185" spans="1:16" s="32" customFormat="1" x14ac:dyDescent="0.3">
      <c r="A185" s="32">
        <v>1</v>
      </c>
      <c r="B185" s="32" t="s">
        <v>78</v>
      </c>
    </row>
    <row r="186" spans="1:16" s="32" customFormat="1" x14ac:dyDescent="0.3">
      <c r="C186" s="33" t="s">
        <v>291</v>
      </c>
      <c r="D186" s="33"/>
      <c r="E186" s="33"/>
      <c r="F186" s="33"/>
      <c r="H186" s="33" t="s">
        <v>290</v>
      </c>
      <c r="I186" s="33"/>
      <c r="J186" s="33"/>
      <c r="K186" s="33"/>
      <c r="M186" s="33" t="s">
        <v>247</v>
      </c>
      <c r="N186" s="33"/>
      <c r="O186" s="33"/>
      <c r="P186" s="33"/>
    </row>
    <row r="187" spans="1:16" s="32" customFormat="1" x14ac:dyDescent="0.3">
      <c r="C187" s="2" t="s">
        <v>397</v>
      </c>
      <c r="D187" s="34">
        <f t="shared" ref="D187:D192" si="0">D38+H38+L38</f>
        <v>26000</v>
      </c>
      <c r="E187" s="2" t="s">
        <v>379</v>
      </c>
      <c r="F187" s="32">
        <f>D46+H46+L46</f>
        <v>35000</v>
      </c>
      <c r="H187" s="35" t="s">
        <v>472</v>
      </c>
      <c r="I187" s="36">
        <f>H46+L46</f>
        <v>15000</v>
      </c>
      <c r="J187" s="35" t="s">
        <v>501</v>
      </c>
      <c r="K187" s="81">
        <f>D187</f>
        <v>26000</v>
      </c>
      <c r="M187" s="2" t="s">
        <v>397</v>
      </c>
      <c r="N187" s="34">
        <f>D187-K187</f>
        <v>0</v>
      </c>
      <c r="O187" s="2" t="s">
        <v>379</v>
      </c>
      <c r="P187" s="32">
        <f>F187-I187</f>
        <v>20000</v>
      </c>
    </row>
    <row r="188" spans="1:16" s="32" customFormat="1" x14ac:dyDescent="0.3">
      <c r="C188" s="2" t="s">
        <v>406</v>
      </c>
      <c r="D188" s="34">
        <f t="shared" si="0"/>
        <v>22000</v>
      </c>
      <c r="E188" s="2" t="s">
        <v>32</v>
      </c>
      <c r="F188" s="32">
        <f>D47+H47+L47</f>
        <v>54000</v>
      </c>
      <c r="H188" s="35" t="s">
        <v>478</v>
      </c>
      <c r="I188" s="36">
        <f>H47+L47</f>
        <v>40000</v>
      </c>
      <c r="J188" s="35" t="s">
        <v>475</v>
      </c>
      <c r="K188" s="35">
        <f>D188</f>
        <v>22000</v>
      </c>
      <c r="M188" s="2" t="s">
        <v>406</v>
      </c>
      <c r="N188" s="34">
        <f>D188-K188</f>
        <v>0</v>
      </c>
      <c r="O188" s="2" t="s">
        <v>32</v>
      </c>
      <c r="P188" s="32">
        <f>F188-I188</f>
        <v>14000</v>
      </c>
    </row>
    <row r="189" spans="1:16" s="32" customFormat="1" x14ac:dyDescent="0.3">
      <c r="C189" s="2" t="s">
        <v>439</v>
      </c>
      <c r="D189" s="34">
        <f t="shared" si="0"/>
        <v>6000</v>
      </c>
      <c r="F189" s="4"/>
      <c r="H189" s="35" t="s">
        <v>479</v>
      </c>
      <c r="I189" s="36">
        <f>G160+F128</f>
        <v>8000</v>
      </c>
      <c r="J189" s="35" t="s">
        <v>191</v>
      </c>
      <c r="K189" s="35">
        <f>H177+G143</f>
        <v>20000</v>
      </c>
      <c r="M189" s="2" t="s">
        <v>439</v>
      </c>
      <c r="N189" s="34">
        <f>D189</f>
        <v>6000</v>
      </c>
      <c r="O189" s="32" t="s">
        <v>33</v>
      </c>
      <c r="P189" s="4">
        <f>K189</f>
        <v>20000</v>
      </c>
    </row>
    <row r="190" spans="1:16" s="32" customFormat="1" x14ac:dyDescent="0.3">
      <c r="C190" s="2" t="s">
        <v>440</v>
      </c>
      <c r="D190" s="34">
        <f t="shared" si="0"/>
        <v>4500</v>
      </c>
      <c r="F190" s="4"/>
      <c r="H190" s="35" t="s">
        <v>539</v>
      </c>
      <c r="I190" s="36">
        <f>E143+E128</f>
        <v>5000</v>
      </c>
      <c r="J190" s="35"/>
      <c r="K190" s="35"/>
      <c r="M190" s="2" t="s">
        <v>440</v>
      </c>
      <c r="N190" s="34">
        <f>D190</f>
        <v>4500</v>
      </c>
      <c r="P190" s="4"/>
    </row>
    <row r="191" spans="1:16" s="32" customFormat="1" x14ac:dyDescent="0.3">
      <c r="C191" s="32" t="s">
        <v>447</v>
      </c>
      <c r="D191" s="34">
        <f t="shared" si="0"/>
        <v>12000</v>
      </c>
      <c r="E191" s="2"/>
      <c r="F191" s="2"/>
      <c r="I191" s="37"/>
      <c r="M191" s="32" t="s">
        <v>447</v>
      </c>
      <c r="N191" s="34">
        <f>D191</f>
        <v>12000</v>
      </c>
    </row>
    <row r="192" spans="1:16" s="32" customFormat="1" x14ac:dyDescent="0.3">
      <c r="C192" s="2" t="s">
        <v>398</v>
      </c>
      <c r="D192" s="34">
        <f t="shared" si="0"/>
        <v>18500</v>
      </c>
      <c r="E192" s="38"/>
      <c r="F192" s="2"/>
      <c r="M192" s="2" t="s">
        <v>398</v>
      </c>
      <c r="N192" s="34">
        <f>D192+I190</f>
        <v>23500</v>
      </c>
    </row>
    <row r="193" spans="1:16" s="32" customFormat="1" x14ac:dyDescent="0.3">
      <c r="C193" s="38"/>
      <c r="D193" s="38"/>
      <c r="E193" s="38"/>
      <c r="F193" s="2"/>
      <c r="M193" s="2" t="s">
        <v>377</v>
      </c>
      <c r="N193" s="34">
        <f>I189</f>
        <v>8000</v>
      </c>
    </row>
    <row r="194" spans="1:16" s="32" customFormat="1" x14ac:dyDescent="0.3">
      <c r="C194" s="38"/>
      <c r="D194" s="38"/>
      <c r="E194" s="38"/>
      <c r="F194" s="2"/>
    </row>
    <row r="195" spans="1:16" s="32" customFormat="1" x14ac:dyDescent="0.3">
      <c r="A195" s="32">
        <v>2</v>
      </c>
      <c r="B195" s="32" t="s">
        <v>84</v>
      </c>
      <c r="C195" s="38"/>
      <c r="D195" s="38"/>
      <c r="E195" s="38"/>
      <c r="F195" s="2"/>
    </row>
    <row r="196" spans="1:16" s="32" customFormat="1" x14ac:dyDescent="0.3">
      <c r="C196" s="33" t="s">
        <v>291</v>
      </c>
      <c r="D196" s="33"/>
      <c r="E196" s="33"/>
      <c r="F196" s="33"/>
      <c r="H196" s="33" t="s">
        <v>290</v>
      </c>
      <c r="I196" s="33"/>
      <c r="J196" s="33"/>
      <c r="K196" s="33"/>
      <c r="M196" s="33" t="s">
        <v>247</v>
      </c>
      <c r="N196" s="33"/>
      <c r="O196" s="33"/>
      <c r="P196" s="33"/>
    </row>
    <row r="197" spans="1:16" s="32" customFormat="1" x14ac:dyDescent="0.3">
      <c r="C197" s="2" t="s">
        <v>397</v>
      </c>
      <c r="D197" s="34">
        <f t="shared" ref="D197:D202" si="1">E38+I38+M38</f>
        <v>26000</v>
      </c>
      <c r="E197" s="2" t="s">
        <v>379</v>
      </c>
      <c r="F197" s="32">
        <f>E46+I46+M46</f>
        <v>35000</v>
      </c>
      <c r="H197" s="39" t="s">
        <v>289</v>
      </c>
      <c r="I197" s="36"/>
      <c r="J197" s="35"/>
      <c r="K197" s="35"/>
      <c r="M197" s="2" t="s">
        <v>397</v>
      </c>
      <c r="N197" s="34">
        <f>D197-K198</f>
        <v>0</v>
      </c>
      <c r="O197" s="2" t="s">
        <v>379</v>
      </c>
      <c r="P197" s="32">
        <f>F197-I198</f>
        <v>20000</v>
      </c>
    </row>
    <row r="198" spans="1:16" s="32" customFormat="1" x14ac:dyDescent="0.3">
      <c r="C198" s="2" t="s">
        <v>406</v>
      </c>
      <c r="D198" s="34">
        <f t="shared" si="1"/>
        <v>22000</v>
      </c>
      <c r="E198" s="2" t="s">
        <v>32</v>
      </c>
      <c r="F198" s="32">
        <f>E47+I47+M47</f>
        <v>104000</v>
      </c>
      <c r="H198" s="35" t="s">
        <v>473</v>
      </c>
      <c r="I198" s="36">
        <f>I46+M46</f>
        <v>15000</v>
      </c>
      <c r="J198" s="35" t="s">
        <v>474</v>
      </c>
      <c r="K198" s="35">
        <f>D197</f>
        <v>26000</v>
      </c>
      <c r="M198" s="2" t="s">
        <v>406</v>
      </c>
      <c r="N198" s="34">
        <f>D198-K199</f>
        <v>0</v>
      </c>
      <c r="O198" s="2" t="s">
        <v>32</v>
      </c>
      <c r="P198" s="32">
        <f>F198-I199+K200+K201</f>
        <v>60879.6</v>
      </c>
    </row>
    <row r="199" spans="1:16" s="32" customFormat="1" x14ac:dyDescent="0.3">
      <c r="C199" s="2" t="s">
        <v>439</v>
      </c>
      <c r="D199" s="34">
        <f t="shared" si="1"/>
        <v>6000</v>
      </c>
      <c r="F199" s="4"/>
      <c r="H199" s="35" t="s">
        <v>478</v>
      </c>
      <c r="I199" s="36">
        <f>I47+M47</f>
        <v>50000</v>
      </c>
      <c r="J199" s="35" t="s">
        <v>475</v>
      </c>
      <c r="K199" s="35">
        <f>D198</f>
        <v>22000</v>
      </c>
      <c r="M199" s="2" t="s">
        <v>439</v>
      </c>
      <c r="N199" s="34">
        <f>D199+I202</f>
        <v>6750</v>
      </c>
      <c r="O199" s="32" t="s">
        <v>33</v>
      </c>
      <c r="P199" s="4">
        <f>K202</f>
        <v>25190.400000000001</v>
      </c>
    </row>
    <row r="200" spans="1:16" s="32" customFormat="1" x14ac:dyDescent="0.3">
      <c r="C200" s="2" t="s">
        <v>440</v>
      </c>
      <c r="D200" s="34">
        <f t="shared" si="1"/>
        <v>4500</v>
      </c>
      <c r="F200" s="4"/>
      <c r="H200" s="35" t="s">
        <v>479</v>
      </c>
      <c r="I200" s="36">
        <f>I189</f>
        <v>8000</v>
      </c>
      <c r="J200" s="85" t="s">
        <v>547</v>
      </c>
      <c r="K200" s="85">
        <f>SUM(D152:L152)</f>
        <v>6129.6</v>
      </c>
      <c r="M200" s="2" t="s">
        <v>440</v>
      </c>
      <c r="N200" s="34">
        <f>D200+I203</f>
        <v>5300</v>
      </c>
      <c r="P200" s="4"/>
    </row>
    <row r="201" spans="1:16" s="32" customFormat="1" x14ac:dyDescent="0.3">
      <c r="C201" s="32" t="s">
        <v>447</v>
      </c>
      <c r="D201" s="34">
        <f t="shared" si="1"/>
        <v>12000</v>
      </c>
      <c r="F201" s="4"/>
      <c r="H201" s="35" t="s">
        <v>539</v>
      </c>
      <c r="I201" s="36">
        <f>E143+E128</f>
        <v>5000</v>
      </c>
      <c r="J201" s="85" t="s">
        <v>195</v>
      </c>
      <c r="K201" s="85">
        <f>SUM(D76:F76)</f>
        <v>750</v>
      </c>
      <c r="M201" s="32" t="s">
        <v>447</v>
      </c>
      <c r="N201" s="34">
        <f>D201+I204</f>
        <v>12520</v>
      </c>
      <c r="P201" s="4"/>
    </row>
    <row r="202" spans="1:16" s="32" customFormat="1" x14ac:dyDescent="0.3">
      <c r="C202" s="2" t="s">
        <v>398</v>
      </c>
      <c r="D202" s="34">
        <f t="shared" si="1"/>
        <v>68500</v>
      </c>
      <c r="F202" s="4"/>
      <c r="H202" s="35" t="s">
        <v>502</v>
      </c>
      <c r="I202" s="36">
        <f>G76-C76</f>
        <v>750</v>
      </c>
      <c r="J202" s="35" t="s">
        <v>194</v>
      </c>
      <c r="K202" s="35">
        <f>G144+H178</f>
        <v>25190.400000000001</v>
      </c>
      <c r="M202" s="2" t="s">
        <v>398</v>
      </c>
      <c r="N202" s="34">
        <f>D202+I201</f>
        <v>73500</v>
      </c>
      <c r="P202" s="4"/>
    </row>
    <row r="203" spans="1:16" s="32" customFormat="1" x14ac:dyDescent="0.3">
      <c r="C203" s="2"/>
      <c r="D203" s="34"/>
      <c r="F203" s="4"/>
      <c r="H203" s="35" t="s">
        <v>500</v>
      </c>
      <c r="I203" s="36">
        <f>G87-C87</f>
        <v>800</v>
      </c>
      <c r="J203" s="35"/>
      <c r="K203" s="35"/>
      <c r="M203" s="2" t="s">
        <v>377</v>
      </c>
      <c r="N203" s="34">
        <f>I200</f>
        <v>8000</v>
      </c>
      <c r="P203" s="4"/>
    </row>
    <row r="204" spans="1:16" s="32" customFormat="1" x14ac:dyDescent="0.3">
      <c r="C204" s="2" t="s">
        <v>402</v>
      </c>
      <c r="D204" s="34">
        <f>-(E51+I51+M51)</f>
        <v>195000</v>
      </c>
      <c r="E204" s="32" t="s">
        <v>401</v>
      </c>
      <c r="F204" s="4">
        <f>E50+I50+M50</f>
        <v>260000</v>
      </c>
      <c r="H204" s="35" t="s">
        <v>499</v>
      </c>
      <c r="I204" s="36">
        <f>G98-C98</f>
        <v>520</v>
      </c>
      <c r="J204" s="35"/>
      <c r="K204" s="35"/>
      <c r="M204" s="2"/>
      <c r="N204" s="34"/>
      <c r="P204" s="4"/>
    </row>
    <row r="205" spans="1:16" s="32" customFormat="1" x14ac:dyDescent="0.3">
      <c r="C205" s="32" t="s">
        <v>32</v>
      </c>
      <c r="D205" s="34">
        <f>F204-D204</f>
        <v>65000</v>
      </c>
      <c r="E205" s="2"/>
      <c r="F205" s="2"/>
      <c r="I205" s="37"/>
      <c r="M205" s="2" t="s">
        <v>402</v>
      </c>
      <c r="N205" s="34">
        <f>D204</f>
        <v>195000</v>
      </c>
      <c r="O205" s="32" t="s">
        <v>401</v>
      </c>
      <c r="P205" s="106">
        <f>F204-I207+K208</f>
        <v>252070</v>
      </c>
    </row>
    <row r="206" spans="1:16" s="32" customFormat="1" x14ac:dyDescent="0.3">
      <c r="C206" s="32" t="s">
        <v>411</v>
      </c>
      <c r="D206" s="34"/>
      <c r="E206" s="2"/>
      <c r="F206" s="2"/>
      <c r="H206" s="40" t="s">
        <v>480</v>
      </c>
      <c r="I206" s="41"/>
      <c r="J206" s="42"/>
      <c r="K206" s="42"/>
      <c r="M206" s="32" t="s">
        <v>32</v>
      </c>
      <c r="N206" s="37">
        <f>P205-N205</f>
        <v>57070</v>
      </c>
    </row>
    <row r="207" spans="1:16" s="32" customFormat="1" x14ac:dyDescent="0.3">
      <c r="H207" s="42" t="s">
        <v>538</v>
      </c>
      <c r="I207" s="41">
        <f>-(K152+H121+E98+E87+E76)</f>
        <v>11380</v>
      </c>
      <c r="J207" s="42" t="s">
        <v>471</v>
      </c>
      <c r="K207" s="42">
        <f>I207-K208</f>
        <v>7930</v>
      </c>
      <c r="M207" s="32" t="s">
        <v>412</v>
      </c>
      <c r="N207" s="34"/>
    </row>
    <row r="208" spans="1:16" s="32" customFormat="1" x14ac:dyDescent="0.3">
      <c r="C208" s="43"/>
      <c r="D208" s="44"/>
      <c r="E208" s="44"/>
      <c r="F208" s="44"/>
      <c r="G208" s="44"/>
      <c r="H208" s="42"/>
      <c r="I208" s="41"/>
      <c r="J208" s="42" t="s">
        <v>540</v>
      </c>
      <c r="K208" s="42">
        <f>SUM(D76,D87,D98)</f>
        <v>3450</v>
      </c>
      <c r="P208" s="4"/>
    </row>
    <row r="209" spans="1:16" s="32" customFormat="1" x14ac:dyDescent="0.3">
      <c r="C209" s="43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P209" s="4"/>
    </row>
    <row r="210" spans="1:16" s="32" customFormat="1" x14ac:dyDescent="0.3">
      <c r="A210" s="32">
        <v>3</v>
      </c>
      <c r="B210" s="32" t="s">
        <v>85</v>
      </c>
      <c r="C210" s="38"/>
      <c r="D210" s="38"/>
      <c r="E210" s="38"/>
      <c r="F210" s="38"/>
    </row>
    <row r="211" spans="1:16" s="32" customFormat="1" x14ac:dyDescent="0.3">
      <c r="C211" s="33" t="s">
        <v>291</v>
      </c>
      <c r="D211" s="33"/>
      <c r="E211" s="33"/>
      <c r="F211" s="33"/>
      <c r="H211" s="33" t="s">
        <v>290</v>
      </c>
      <c r="I211" s="33"/>
      <c r="J211" s="33"/>
      <c r="K211" s="33"/>
      <c r="M211" s="33" t="s">
        <v>247</v>
      </c>
      <c r="N211" s="33"/>
      <c r="O211" s="33"/>
      <c r="P211" s="33"/>
    </row>
    <row r="212" spans="1:16" s="32" customFormat="1" x14ac:dyDescent="0.3">
      <c r="C212" s="2" t="s">
        <v>397</v>
      </c>
      <c r="D212" s="34">
        <f t="shared" ref="D212:D217" si="2">F38+J38+N38</f>
        <v>26000</v>
      </c>
      <c r="E212" s="2" t="s">
        <v>379</v>
      </c>
      <c r="F212" s="32">
        <f>F46+J46+N46</f>
        <v>35000</v>
      </c>
      <c r="H212" s="39" t="s">
        <v>289</v>
      </c>
      <c r="I212" s="36"/>
      <c r="J212" s="35"/>
      <c r="K212" s="35"/>
      <c r="M212" s="2" t="s">
        <v>397</v>
      </c>
      <c r="N212" s="34">
        <f>D212-K213</f>
        <v>0</v>
      </c>
      <c r="O212" s="2" t="s">
        <v>379</v>
      </c>
      <c r="P212" s="32">
        <f>F212-I213</f>
        <v>20000</v>
      </c>
    </row>
    <row r="213" spans="1:16" s="32" customFormat="1" x14ac:dyDescent="0.3">
      <c r="C213" s="2" t="s">
        <v>406</v>
      </c>
      <c r="D213" s="34">
        <f t="shared" si="2"/>
        <v>22000</v>
      </c>
      <c r="E213" s="2" t="s">
        <v>32</v>
      </c>
      <c r="F213" s="32">
        <f>F47+J47+N47</f>
        <v>204000</v>
      </c>
      <c r="H213" s="35" t="s">
        <v>473</v>
      </c>
      <c r="I213" s="36">
        <f>J46+N46</f>
        <v>15000</v>
      </c>
      <c r="J213" s="35" t="s">
        <v>474</v>
      </c>
      <c r="K213" s="35">
        <f>D212</f>
        <v>26000</v>
      </c>
      <c r="M213" s="2" t="s">
        <v>406</v>
      </c>
      <c r="N213" s="34">
        <f>D213-K214</f>
        <v>0</v>
      </c>
      <c r="O213" s="2" t="s">
        <v>32</v>
      </c>
      <c r="P213" s="32">
        <f>F213-I214+K215+K216</f>
        <v>150899.6</v>
      </c>
    </row>
    <row r="214" spans="1:16" s="32" customFormat="1" x14ac:dyDescent="0.3">
      <c r="C214" s="2" t="s">
        <v>439</v>
      </c>
      <c r="D214" s="34">
        <f t="shared" si="2"/>
        <v>6000</v>
      </c>
      <c r="F214" s="4"/>
      <c r="H214" s="35" t="s">
        <v>478</v>
      </c>
      <c r="I214" s="36">
        <f>J47+N47</f>
        <v>75000</v>
      </c>
      <c r="J214" s="35" t="s">
        <v>475</v>
      </c>
      <c r="K214" s="35">
        <f>D213</f>
        <v>22000</v>
      </c>
      <c r="M214" s="2" t="s">
        <v>439</v>
      </c>
      <c r="N214" s="34">
        <f>D214+I217</f>
        <v>7250</v>
      </c>
      <c r="O214" s="32" t="s">
        <v>33</v>
      </c>
      <c r="P214" s="4">
        <f>K217</f>
        <v>36970.400000000001</v>
      </c>
    </row>
    <row r="215" spans="1:16" s="32" customFormat="1" x14ac:dyDescent="0.3">
      <c r="C215" s="2" t="s">
        <v>440</v>
      </c>
      <c r="D215" s="34">
        <f t="shared" si="2"/>
        <v>4500</v>
      </c>
      <c r="F215" s="4"/>
      <c r="H215" s="35" t="s">
        <v>479</v>
      </c>
      <c r="I215" s="36">
        <f>I200</f>
        <v>8000</v>
      </c>
      <c r="J215" s="85" t="s">
        <v>374</v>
      </c>
      <c r="K215" s="85">
        <f>SUM(D153:L153)</f>
        <v>20649.599999999999</v>
      </c>
      <c r="M215" s="2" t="s">
        <v>440</v>
      </c>
      <c r="N215" s="34">
        <f>D215+I218</f>
        <v>6100</v>
      </c>
      <c r="P215" s="4"/>
    </row>
    <row r="216" spans="1:16" s="32" customFormat="1" x14ac:dyDescent="0.3">
      <c r="C216" s="32" t="s">
        <v>447</v>
      </c>
      <c r="D216" s="34">
        <f t="shared" si="2"/>
        <v>12000</v>
      </c>
      <c r="F216" s="4"/>
      <c r="H216" s="35" t="s">
        <v>192</v>
      </c>
      <c r="I216" s="36">
        <f>I201</f>
        <v>5000</v>
      </c>
      <c r="J216" s="85" t="s">
        <v>193</v>
      </c>
      <c r="K216" s="85">
        <f>SUM(D77:F77)</f>
        <v>1250</v>
      </c>
      <c r="M216" s="32" t="s">
        <v>447</v>
      </c>
      <c r="N216" s="34">
        <f>D216+I219</f>
        <v>13020</v>
      </c>
      <c r="P216" s="4"/>
    </row>
    <row r="217" spans="1:16" s="32" customFormat="1" x14ac:dyDescent="0.3">
      <c r="C217" s="2" t="s">
        <v>398</v>
      </c>
      <c r="D217" s="34">
        <f t="shared" si="2"/>
        <v>168500</v>
      </c>
      <c r="F217" s="4"/>
      <c r="H217" s="35" t="s">
        <v>502</v>
      </c>
      <c r="I217" s="36">
        <f>G77-C77</f>
        <v>1250</v>
      </c>
      <c r="J217" s="35" t="s">
        <v>373</v>
      </c>
      <c r="K217" s="35">
        <f>G145+H179</f>
        <v>36970.400000000001</v>
      </c>
      <c r="M217" s="2" t="s">
        <v>398</v>
      </c>
      <c r="N217" s="34">
        <f>D217+I216</f>
        <v>173500</v>
      </c>
      <c r="P217" s="4"/>
    </row>
    <row r="218" spans="1:16" s="32" customFormat="1" x14ac:dyDescent="0.3">
      <c r="C218" s="2"/>
      <c r="D218" s="34"/>
      <c r="F218" s="4"/>
      <c r="H218" s="35" t="s">
        <v>500</v>
      </c>
      <c r="I218" s="36">
        <f>G88-C88</f>
        <v>1600</v>
      </c>
      <c r="J218" s="35"/>
      <c r="K218" s="35"/>
      <c r="M218" s="2" t="s">
        <v>377</v>
      </c>
      <c r="N218" s="34">
        <f>I215</f>
        <v>8000</v>
      </c>
      <c r="P218" s="4"/>
    </row>
    <row r="219" spans="1:16" s="32" customFormat="1" x14ac:dyDescent="0.3">
      <c r="C219" s="2" t="s">
        <v>402</v>
      </c>
      <c r="D219" s="34">
        <f>-(F51+J51+N51)</f>
        <v>225000</v>
      </c>
      <c r="E219" s="32" t="s">
        <v>401</v>
      </c>
      <c r="F219" s="4">
        <f>F50+J50+N50</f>
        <v>350000</v>
      </c>
      <c r="H219" s="35" t="s">
        <v>499</v>
      </c>
      <c r="I219" s="36">
        <f>G99-C99</f>
        <v>1020</v>
      </c>
      <c r="J219" s="35"/>
      <c r="K219" s="35"/>
      <c r="N219" s="34"/>
    </row>
    <row r="220" spans="1:16" s="32" customFormat="1" x14ac:dyDescent="0.3">
      <c r="C220" s="32" t="s">
        <v>32</v>
      </c>
      <c r="D220" s="34">
        <f>F219-D219</f>
        <v>125000</v>
      </c>
      <c r="E220" s="2"/>
      <c r="F220" s="2"/>
      <c r="I220" s="37"/>
      <c r="M220" s="2" t="s">
        <v>402</v>
      </c>
      <c r="N220" s="34">
        <f>D219</f>
        <v>225000</v>
      </c>
      <c r="O220" s="32" t="s">
        <v>401</v>
      </c>
      <c r="P220" s="4">
        <f>F219+K222-I222</f>
        <v>334800</v>
      </c>
    </row>
    <row r="221" spans="1:16" s="32" customFormat="1" x14ac:dyDescent="0.3">
      <c r="C221" s="32" t="s">
        <v>411</v>
      </c>
      <c r="D221" s="34"/>
      <c r="E221" s="2"/>
      <c r="F221" s="2"/>
      <c r="H221" s="40" t="s">
        <v>480</v>
      </c>
      <c r="I221" s="41"/>
      <c r="J221" s="42"/>
      <c r="K221" s="42"/>
      <c r="M221" s="32" t="s">
        <v>32</v>
      </c>
      <c r="N221" s="37">
        <f>P220-N220</f>
        <v>109800</v>
      </c>
    </row>
    <row r="222" spans="1:16" s="32" customFormat="1" x14ac:dyDescent="0.3">
      <c r="D222" s="45"/>
      <c r="E222" s="2"/>
      <c r="F222" s="2"/>
      <c r="H222" s="42" t="s">
        <v>538</v>
      </c>
      <c r="I222" s="41">
        <f>-(K153+H122+E99+E88+E77)</f>
        <v>19800</v>
      </c>
      <c r="J222" s="42" t="s">
        <v>540</v>
      </c>
      <c r="K222" s="42">
        <f>SUM(D77,D88,D99)</f>
        <v>4600</v>
      </c>
      <c r="M222" s="32" t="s">
        <v>412</v>
      </c>
      <c r="N222" s="34"/>
    </row>
    <row r="223" spans="1:16" s="32" customFormat="1" x14ac:dyDescent="0.3">
      <c r="D223" s="45"/>
      <c r="E223" s="2"/>
      <c r="F223" s="2"/>
      <c r="H223" s="42"/>
      <c r="I223" s="41"/>
      <c r="J223" s="42" t="s">
        <v>471</v>
      </c>
      <c r="K223" s="42">
        <f>I222-K222</f>
        <v>15200</v>
      </c>
    </row>
    <row r="224" spans="1:16" s="32" customFormat="1" x14ac:dyDescent="0.3">
      <c r="D224" s="45"/>
      <c r="E224" s="2"/>
      <c r="F224" s="2"/>
    </row>
    <row r="225" spans="1:17" s="32" customFormat="1" x14ac:dyDescent="0.3">
      <c r="D225" s="38"/>
      <c r="H225" s="38"/>
      <c r="N225" s="38"/>
      <c r="P225" s="4"/>
    </row>
    <row r="226" spans="1:17" s="38" customFormat="1" x14ac:dyDescent="0.3">
      <c r="A226" s="38">
        <v>4</v>
      </c>
      <c r="B226" s="38" t="s">
        <v>244</v>
      </c>
      <c r="F226" s="26"/>
      <c r="P226" s="26"/>
    </row>
    <row r="227" spans="1:17" s="32" customFormat="1" x14ac:dyDescent="0.3">
      <c r="B227" s="49"/>
      <c r="C227" s="49"/>
      <c r="D227" s="47" t="s">
        <v>379</v>
      </c>
      <c r="E227" s="47" t="s">
        <v>32</v>
      </c>
      <c r="F227" s="48" t="s">
        <v>33</v>
      </c>
      <c r="G227" s="47" t="s">
        <v>405</v>
      </c>
      <c r="P227" s="4"/>
    </row>
    <row r="228" spans="1:17" s="32" customFormat="1" x14ac:dyDescent="0.3">
      <c r="B228" s="49" t="s">
        <v>410</v>
      </c>
      <c r="C228" s="49"/>
      <c r="D228" s="50">
        <f>P187</f>
        <v>20000</v>
      </c>
      <c r="E228" s="50">
        <f>P188</f>
        <v>14000</v>
      </c>
      <c r="F228" s="50">
        <f>P189</f>
        <v>20000</v>
      </c>
      <c r="G228" s="50">
        <f t="shared" ref="G228:G235" si="3">SUM(D228:F228)</f>
        <v>54000</v>
      </c>
      <c r="P228" s="4"/>
    </row>
    <row r="229" spans="1:17" s="32" customFormat="1" x14ac:dyDescent="0.3">
      <c r="B229" s="49" t="s">
        <v>177</v>
      </c>
      <c r="C229" s="49"/>
      <c r="D229" s="51"/>
      <c r="E229" s="51">
        <f>SUM(F239:F243)</f>
        <v>46879.6</v>
      </c>
      <c r="F229" s="51">
        <f>SUM(F244:F246)</f>
        <v>10190.4</v>
      </c>
      <c r="G229" s="50">
        <f t="shared" si="3"/>
        <v>57070</v>
      </c>
      <c r="P229" s="4"/>
    </row>
    <row r="230" spans="1:17" s="32" customFormat="1" x14ac:dyDescent="0.3">
      <c r="B230" s="49" t="s">
        <v>178</v>
      </c>
      <c r="C230" s="49"/>
      <c r="D230" s="51"/>
      <c r="E230" s="51"/>
      <c r="F230" s="51">
        <f>K169+H136</f>
        <v>-5000</v>
      </c>
      <c r="G230" s="50">
        <f t="shared" si="3"/>
        <v>-5000</v>
      </c>
      <c r="P230" s="4"/>
    </row>
    <row r="231" spans="1:17" s="32" customFormat="1" x14ac:dyDescent="0.3">
      <c r="B231" s="49" t="s">
        <v>382</v>
      </c>
      <c r="C231" s="49"/>
      <c r="D231" s="51">
        <f>SUM(D228:D230)</f>
        <v>20000</v>
      </c>
      <c r="E231" s="51">
        <f>SUM(E228:E230)</f>
        <v>60879.6</v>
      </c>
      <c r="F231" s="51">
        <f>SUM(F228:F230)</f>
        <v>25190.400000000001</v>
      </c>
      <c r="G231" s="50">
        <f t="shared" si="3"/>
        <v>106070</v>
      </c>
      <c r="P231" s="4"/>
    </row>
    <row r="232" spans="1:17" s="32" customFormat="1" x14ac:dyDescent="0.3">
      <c r="B232" s="49" t="s">
        <v>413</v>
      </c>
      <c r="C232" s="49"/>
      <c r="D232" s="50">
        <f>D231</f>
        <v>20000</v>
      </c>
      <c r="E232" s="50">
        <f>E231</f>
        <v>60879.6</v>
      </c>
      <c r="F232" s="50">
        <f>F231</f>
        <v>25190.400000000001</v>
      </c>
      <c r="G232" s="50">
        <f t="shared" si="3"/>
        <v>106070</v>
      </c>
      <c r="P232" s="4"/>
    </row>
    <row r="233" spans="1:17" s="32" customFormat="1" x14ac:dyDescent="0.3">
      <c r="B233" s="49" t="s">
        <v>179</v>
      </c>
      <c r="C233" s="49"/>
      <c r="D233" s="51"/>
      <c r="E233" s="51">
        <f>SUM(G239:G243)</f>
        <v>90020</v>
      </c>
      <c r="F233" s="51">
        <f>SUM(G244:G246)</f>
        <v>19780</v>
      </c>
      <c r="G233" s="50">
        <f t="shared" si="3"/>
        <v>109800</v>
      </c>
      <c r="P233" s="4"/>
    </row>
    <row r="234" spans="1:17" s="32" customFormat="1" x14ac:dyDescent="0.3">
      <c r="B234" s="49" t="s">
        <v>178</v>
      </c>
      <c r="C234" s="49"/>
      <c r="D234" s="51"/>
      <c r="E234" s="51"/>
      <c r="F234" s="51">
        <f>(K170+H137)</f>
        <v>-8000</v>
      </c>
      <c r="G234" s="50">
        <f t="shared" si="3"/>
        <v>-8000</v>
      </c>
      <c r="P234" s="4"/>
    </row>
    <row r="235" spans="1:17" s="32" customFormat="1" x14ac:dyDescent="0.3">
      <c r="B235" s="49" t="s">
        <v>273</v>
      </c>
      <c r="C235" s="49"/>
      <c r="D235" s="51">
        <f>SUM(D232:D234)</f>
        <v>20000</v>
      </c>
      <c r="E235" s="51">
        <f>SUM(E232:E234)</f>
        <v>150899.6</v>
      </c>
      <c r="F235" s="51">
        <f>SUM(F232:F234)</f>
        <v>36970.400000000001</v>
      </c>
      <c r="G235" s="50">
        <f t="shared" si="3"/>
        <v>207870</v>
      </c>
      <c r="P235" s="4"/>
    </row>
    <row r="236" spans="1:17" s="32" customFormat="1" x14ac:dyDescent="0.3">
      <c r="C236" s="52"/>
      <c r="D236" s="44"/>
      <c r="E236" s="44"/>
      <c r="F236" s="44"/>
      <c r="G236" s="44"/>
    </row>
    <row r="237" spans="1:17" x14ac:dyDescent="0.3">
      <c r="B237" s="107" t="s">
        <v>180</v>
      </c>
      <c r="C237" s="38"/>
      <c r="D237" s="38"/>
      <c r="E237" s="26"/>
      <c r="F237" s="38"/>
      <c r="G237" s="38"/>
      <c r="O237" s="32"/>
      <c r="P237" s="32"/>
      <c r="Q237" s="32"/>
    </row>
    <row r="238" spans="1:17" x14ac:dyDescent="0.3">
      <c r="B238" s="32"/>
      <c r="C238" s="32"/>
      <c r="D238" s="32"/>
      <c r="E238" s="32"/>
      <c r="F238" s="54" t="s">
        <v>414</v>
      </c>
      <c r="G238" s="54" t="s">
        <v>415</v>
      </c>
      <c r="O238" s="32"/>
      <c r="P238" s="32"/>
      <c r="Q238" s="32"/>
    </row>
    <row r="239" spans="1:17" x14ac:dyDescent="0.3">
      <c r="B239" s="32">
        <v>1</v>
      </c>
      <c r="C239" s="38" t="s">
        <v>1</v>
      </c>
      <c r="D239" s="32"/>
      <c r="E239" s="32"/>
      <c r="F239" s="55">
        <f>E52</f>
        <v>40000</v>
      </c>
      <c r="G239" s="55">
        <f>F52</f>
        <v>75000</v>
      </c>
      <c r="H239" s="2" t="s">
        <v>587</v>
      </c>
      <c r="O239" s="32"/>
      <c r="P239" s="32"/>
      <c r="Q239" s="32"/>
    </row>
    <row r="240" spans="1:17" x14ac:dyDescent="0.3">
      <c r="B240" s="32">
        <v>2</v>
      </c>
      <c r="C240" s="38" t="s">
        <v>548</v>
      </c>
      <c r="D240" s="32"/>
      <c r="E240" s="32"/>
      <c r="F240" s="56">
        <f>K152+E76</f>
        <v>-6500</v>
      </c>
      <c r="G240" s="56">
        <f>K153+E77</f>
        <v>-10000</v>
      </c>
      <c r="O240" s="4"/>
      <c r="Q240" s="32"/>
    </row>
    <row r="241" spans="2:17" x14ac:dyDescent="0.3">
      <c r="B241" s="32">
        <v>3</v>
      </c>
      <c r="C241" s="32" t="s">
        <v>79</v>
      </c>
      <c r="D241" s="32"/>
      <c r="E241" s="32"/>
      <c r="F241" s="55"/>
      <c r="G241" s="55"/>
      <c r="O241" s="4"/>
      <c r="Q241" s="32"/>
    </row>
    <row r="242" spans="2:17" x14ac:dyDescent="0.3">
      <c r="B242" s="32"/>
      <c r="C242" s="38" t="s">
        <v>530</v>
      </c>
      <c r="D242" s="32"/>
      <c r="E242" s="32"/>
      <c r="F242" s="55">
        <f>SUM(D152:E152,G152:H152,J152)</f>
        <v>12129.6</v>
      </c>
      <c r="G242" s="55">
        <f>SUM(D153:E153,G153:H153,J153)</f>
        <v>23520</v>
      </c>
      <c r="O242" s="4"/>
      <c r="Q242" s="32"/>
    </row>
    <row r="243" spans="2:17" x14ac:dyDescent="0.3">
      <c r="B243" s="32"/>
      <c r="C243" s="32" t="s">
        <v>566</v>
      </c>
      <c r="D243" s="32"/>
      <c r="E243" s="32"/>
      <c r="F243" s="56">
        <f>SUM(D76)</f>
        <v>1250</v>
      </c>
      <c r="G243" s="56">
        <f>SUM(D77)</f>
        <v>1500</v>
      </c>
      <c r="O243" s="4"/>
      <c r="Q243" s="32"/>
    </row>
    <row r="244" spans="2:17" x14ac:dyDescent="0.3">
      <c r="B244" s="32">
        <v>4</v>
      </c>
      <c r="C244" s="32" t="s">
        <v>181</v>
      </c>
      <c r="D244" s="32"/>
      <c r="E244" s="32"/>
      <c r="F244" s="108"/>
      <c r="G244" s="108"/>
      <c r="H244" s="2" t="s">
        <v>588</v>
      </c>
      <c r="O244" s="4"/>
      <c r="Q244" s="32"/>
    </row>
    <row r="245" spans="2:17" x14ac:dyDescent="0.3">
      <c r="B245" s="32"/>
      <c r="C245" s="38" t="s">
        <v>530</v>
      </c>
      <c r="D245" s="32"/>
      <c r="E245" s="32"/>
      <c r="F245" s="108">
        <f>SUM(D169:E169,G169:H169,J169)</f>
        <v>8086.4</v>
      </c>
      <c r="G245" s="108">
        <f>SUM(D170:E170,G170:H170,J170)</f>
        <v>15680</v>
      </c>
      <c r="O245" s="4"/>
      <c r="Q245" s="32"/>
    </row>
    <row r="246" spans="2:17" x14ac:dyDescent="0.3">
      <c r="B246" s="32"/>
      <c r="C246" s="32" t="s">
        <v>531</v>
      </c>
      <c r="D246" s="32"/>
      <c r="E246" s="32"/>
      <c r="F246" s="59">
        <f>SUM(D136:E136,G136)</f>
        <v>2103.9999999999995</v>
      </c>
      <c r="G246" s="59">
        <f>SUM(D137:E137,G137)</f>
        <v>4099.9999999999991</v>
      </c>
      <c r="O246" s="4"/>
      <c r="Q246" s="32"/>
    </row>
    <row r="247" spans="2:17" x14ac:dyDescent="0.3">
      <c r="B247" s="32"/>
      <c r="C247" s="32"/>
      <c r="D247" s="32"/>
      <c r="E247" s="32"/>
      <c r="F247" s="32">
        <f>SUM(F239:F246)</f>
        <v>57070</v>
      </c>
      <c r="G247" s="32">
        <f>SUM(G239:G246)</f>
        <v>109800</v>
      </c>
      <c r="O247" s="4"/>
      <c r="Q247" s="32"/>
    </row>
    <row r="248" spans="2:17" x14ac:dyDescent="0.3">
      <c r="B248" s="32"/>
      <c r="C248" s="32" t="s">
        <v>549</v>
      </c>
      <c r="D248" s="32"/>
      <c r="E248" s="32"/>
      <c r="F248" s="4"/>
      <c r="G248" s="4"/>
      <c r="O248" s="4"/>
      <c r="Q248" s="32"/>
    </row>
  </sheetData>
  <mergeCells count="52">
    <mergeCell ref="D119:F119"/>
    <mergeCell ref="D54:F54"/>
    <mergeCell ref="H54:J54"/>
    <mergeCell ref="L54:N54"/>
    <mergeCell ref="D36:F36"/>
    <mergeCell ref="H36:J36"/>
    <mergeCell ref="D110:E110"/>
    <mergeCell ref="M196:P196"/>
    <mergeCell ref="H175:H176"/>
    <mergeCell ref="D150:F150"/>
    <mergeCell ref="H158:H159"/>
    <mergeCell ref="J150:L150"/>
    <mergeCell ref="L36:N36"/>
    <mergeCell ref="G110:H110"/>
    <mergeCell ref="G119:I119"/>
    <mergeCell ref="G126:G127"/>
    <mergeCell ref="G150:I150"/>
    <mergeCell ref="H211:K211"/>
    <mergeCell ref="G167:I167"/>
    <mergeCell ref="D167:F167"/>
    <mergeCell ref="M211:P211"/>
    <mergeCell ref="H196:K196"/>
    <mergeCell ref="C186:F186"/>
    <mergeCell ref="H186:K186"/>
    <mergeCell ref="M186:P186"/>
    <mergeCell ref="J167:L167"/>
    <mergeCell ref="C175:D175"/>
    <mergeCell ref="B126:B127"/>
    <mergeCell ref="B141:B142"/>
    <mergeCell ref="D134:F134"/>
    <mergeCell ref="G134:I134"/>
    <mergeCell ref="C141:C142"/>
    <mergeCell ref="D141:F141"/>
    <mergeCell ref="G141:G142"/>
    <mergeCell ref="C126:C127"/>
    <mergeCell ref="D126:F126"/>
    <mergeCell ref="B235:C235"/>
    <mergeCell ref="B227:C227"/>
    <mergeCell ref="B228:C228"/>
    <mergeCell ref="B229:C229"/>
    <mergeCell ref="B233:C233"/>
    <mergeCell ref="B232:C232"/>
    <mergeCell ref="B230:C230"/>
    <mergeCell ref="B158:B159"/>
    <mergeCell ref="B231:C231"/>
    <mergeCell ref="C211:F211"/>
    <mergeCell ref="B234:C234"/>
    <mergeCell ref="C196:F196"/>
    <mergeCell ref="B175:B176"/>
    <mergeCell ref="C158:D158"/>
    <mergeCell ref="E158:G158"/>
    <mergeCell ref="E175:G175"/>
  </mergeCells>
  <phoneticPr fontId="2" type="noConversion"/>
  <pageMargins left="0.59055118110236227" right="0.51181102362204722" top="0.39370078740157483" bottom="0.31496062992125984" header="0.35433070866141736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3</vt:i4>
      </vt:variant>
    </vt:vector>
  </HeadingPairs>
  <TitlesOfParts>
    <vt:vector size="8" baseType="lpstr">
      <vt:lpstr>손자(병)(1)</vt:lpstr>
      <vt:lpstr>손자(순)(2)</vt:lpstr>
      <vt:lpstr>합동(3)</vt:lpstr>
      <vt:lpstr>관계(4)</vt:lpstr>
      <vt:lpstr>관계(5)</vt:lpstr>
      <vt:lpstr>'관계(5)'!Print_Area</vt:lpstr>
      <vt:lpstr>'손자(병)(1)'!Print_Area</vt:lpstr>
      <vt:lpstr>'합동(3)'!Print_Area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사용자</cp:lastModifiedBy>
  <cp:lastPrinted>2012-05-02T09:09:33Z</cp:lastPrinted>
  <dcterms:created xsi:type="dcterms:W3CDTF">2011-06-18T14:55:19Z</dcterms:created>
  <dcterms:modified xsi:type="dcterms:W3CDTF">2022-10-02T13:11:53Z</dcterms:modified>
</cp:coreProperties>
</file>